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ocs\exop concultant\ressources\chapitre 11\"/>
    </mc:Choice>
  </mc:AlternateContent>
  <xr:revisionPtr revIDLastSave="0" documentId="8_{BC3513F4-2CDD-49CE-BF07-16CCF6F4D7C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11.1 — KPI Avant-Après" sheetId="1" r:id="rId1"/>
    <sheet name="11.2 — Fiches de Gains" sheetId="2" r:id="rId2"/>
    <sheet name="11.3 — ROI &amp; Payback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6" i="3" l="1"/>
  <c r="C56" i="3"/>
  <c r="E55" i="3"/>
  <c r="C55" i="3"/>
  <c r="E54" i="3"/>
  <c r="C54" i="3"/>
  <c r="E53" i="3"/>
  <c r="C53" i="3"/>
  <c r="E52" i="3"/>
  <c r="C52" i="3"/>
  <c r="E51" i="3"/>
  <c r="C51" i="3"/>
  <c r="E50" i="3"/>
  <c r="C50" i="3"/>
  <c r="E49" i="3"/>
  <c r="C49" i="3"/>
  <c r="E48" i="3"/>
  <c r="C48" i="3"/>
  <c r="E47" i="3"/>
  <c r="C47" i="3"/>
  <c r="E46" i="3"/>
  <c r="C46" i="3"/>
  <c r="E45" i="3"/>
  <c r="C45" i="3"/>
  <c r="D45" i="3" s="1"/>
  <c r="F41" i="3"/>
  <c r="D41" i="3"/>
  <c r="F40" i="3"/>
  <c r="D40" i="3"/>
  <c r="F39" i="3"/>
  <c r="D39" i="3"/>
  <c r="F38" i="3"/>
  <c r="D38" i="3"/>
  <c r="F34" i="3"/>
  <c r="F22" i="3"/>
  <c r="D33" i="1"/>
  <c r="D32" i="1"/>
  <c r="D46" i="3" l="1"/>
  <c r="F45" i="3"/>
  <c r="D47" i="3" l="1"/>
  <c r="F46" i="3"/>
  <c r="F47" i="3" l="1"/>
  <c r="D48" i="3"/>
  <c r="D49" i="3" l="1"/>
  <c r="F48" i="3"/>
  <c r="D50" i="3" l="1"/>
  <c r="F49" i="3"/>
  <c r="F50" i="3" l="1"/>
  <c r="D51" i="3"/>
  <c r="D52" i="3" l="1"/>
  <c r="F51" i="3"/>
  <c r="D53" i="3" l="1"/>
  <c r="F52" i="3"/>
  <c r="F53" i="3" l="1"/>
  <c r="D54" i="3"/>
  <c r="D55" i="3" l="1"/>
  <c r="F54" i="3"/>
  <c r="D56" i="3" l="1"/>
  <c r="F56" i="3" s="1"/>
  <c r="F55" i="3"/>
</calcChain>
</file>

<file path=xl/sharedStrings.xml><?xml version="1.0" encoding="utf-8"?>
<sst xmlns="http://schemas.openxmlformats.org/spreadsheetml/2006/main" count="482" uniqueCount="316">
  <si>
    <t>OUTIL 11.1 — TABLEAU KPI AVANT / APRÈS
Mesure des résultats — Validation des gains — Chapitre 11</t>
  </si>
  <si>
    <t>Mission / Client</t>
  </si>
  <si>
    <t>[Nom de la mission]</t>
  </si>
  <si>
    <t>Processus concerné</t>
  </si>
  <si>
    <t>[Périmètre exact mesuré]</t>
  </si>
  <si>
    <t>Période AVANT (baseline)</t>
  </si>
  <si>
    <t>[Du ... au ...] — Durée : [N semaines]</t>
  </si>
  <si>
    <t>Période APRÈS (stabilisée)</t>
  </si>
  <si>
    <t>[Du ... au ...] — Durée : [N semaines — min 4 sem.]</t>
  </si>
  <si>
    <t>Méthode de calcul validée par</t>
  </si>
  <si>
    <t>[Responsable qualité + Contrôleur de gestion — noms]</t>
  </si>
  <si>
    <t>Date de validation</t>
  </si>
  <si>
    <t>[JJ/MM/AAAA]</t>
  </si>
  <si>
    <t>ℹ  RÈGLE D'OR : Les conditions de mesure AVANT et APRÈS doivent être strictement identiques (sources, méthodes, plages horaires). Toute modification du périmètre introduit un biais. Minimum 4 semaines de données APRÈS. 8 semaines recommandées si forte variabilité saisonnière. Les 3 validations requises : Terrain ✓ + Finance ✓ + Sponsor ✓</t>
  </si>
  <si>
    <t xml:space="preserve">   TABLEAU DES KPI — COMPARAISON AVANT / APRÈS</t>
  </si>
  <si>
    <t>KPI / Indicateur</t>
  </si>
  <si>
    <t>AVANT
(Baseline)</t>
  </si>
  <si>
    <t>APRÈS
(Stabilisé)</t>
  </si>
  <si>
    <t>Évolution
absolue</t>
  </si>
  <si>
    <t>Évolution
(%)</t>
  </si>
  <si>
    <t>Valeur financière annuelle</t>
  </si>
  <si>
    <t>Type de gain
(Dur/Mou)</t>
  </si>
  <si>
    <t>TRS / OEE (%)</t>
  </si>
  <si>
    <t>62%</t>
  </si>
  <si>
    <t>81%</t>
  </si>
  <si>
    <t>+19 pts</t>
  </si>
  <si>
    <t>+31%</t>
  </si>
  <si>
    <t>95 000€/an — capacité libérée</t>
  </si>
  <si>
    <t>Dur</t>
  </si>
  <si>
    <t>Temps de changement (min)</t>
  </si>
  <si>
    <t>48</t>
  </si>
  <si>
    <t>19</t>
  </si>
  <si>
    <t>-29 min</t>
  </si>
  <si>
    <t>-60%</t>
  </si>
  <si>
    <t>6 200h/an production récupérées</t>
  </si>
  <si>
    <t>Taux de rebut (%)</t>
  </si>
  <si>
    <t>3.2%</t>
  </si>
  <si>
    <t>0.8%</t>
  </si>
  <si>
    <t>-2.4 pts</t>
  </si>
  <si>
    <t>-75%</t>
  </si>
  <si>
    <t>42 000€/an matière économisée</t>
  </si>
  <si>
    <t>Lead Time client (jours)</t>
  </si>
  <si>
    <t>8</t>
  </si>
  <si>
    <t>3</t>
  </si>
  <si>
    <t>-5 jours</t>
  </si>
  <si>
    <t>-63%</t>
  </si>
  <si>
    <t>NPS +22 pts — satisfaction client</t>
  </si>
  <si>
    <t>Mou</t>
  </si>
  <si>
    <t>Stock en-cours WIP (jours)</t>
  </si>
  <si>
    <t>4.5</t>
  </si>
  <si>
    <t>1.2</t>
  </si>
  <si>
    <t>-3.3 j.</t>
  </si>
  <si>
    <t>-73%</t>
  </si>
  <si>
    <t>38 000€ capital immobilisé libéré</t>
  </si>
  <si>
    <t>Taux de service livraison (%)</t>
  </si>
  <si>
    <t>Nb arrêts machine / semaine</t>
  </si>
  <si>
    <t>Productivité (unités/heure)</t>
  </si>
  <si>
    <t>Coût de non-qualité (€/mois)</t>
  </si>
  <si>
    <t>Autre KPI spécifique mission</t>
  </si>
  <si>
    <t>TOTAL GAINS ANNUELS VALIDÉS</t>
  </si>
  <si>
    <t>DURS + MOUS</t>
  </si>
  <si>
    <t xml:space="preserve">   RÉPARTITION GAINS DURS vs MOUS</t>
  </si>
  <si>
    <t>Catégorie</t>
  </si>
  <si>
    <t>Gains validés (€)</t>
  </si>
  <si>
    <t>% du total</t>
  </si>
  <si>
    <t>Crédibilité</t>
  </si>
  <si>
    <t>Traçabilité comptable</t>
  </si>
  <si>
    <t>Commentaire</t>
  </si>
  <si>
    <t>Validé C.G. ?</t>
  </si>
  <si>
    <t>GAINS DURS
(Hard Savings)</t>
  </si>
  <si>
    <t>⭐⭐⭐ Élevée</t>
  </si>
  <si>
    <t>Directement traçable P&amp;L</t>
  </si>
  <si>
    <t>GAINS MOUS
(Soft Savings)</t>
  </si>
  <si>
    <t>⭐⭐ Moyenne</t>
  </si>
  <si>
    <t>Potentiel — non comptabilisé immédiatement</t>
  </si>
  <si>
    <t xml:space="preserve">   LA RÈGLE DES 3 VALIDATIONS — STATUT PAR FILTRE</t>
  </si>
  <si>
    <t>Validation</t>
  </si>
  <si>
    <t>Responsable</t>
  </si>
  <si>
    <t>Critères à satisfaire</t>
  </si>
  <si>
    <t>Date</t>
  </si>
  <si>
    <t>Résultat / Commentaire</t>
  </si>
  <si>
    <t>Signature</t>
  </si>
  <si>
    <t>Statut</t>
  </si>
  <si>
    <t>① Validation TECHNIQUE
(Équipe terrain)</t>
  </si>
  <si>
    <t>Chef d'équipe / Opérateurs + Manager de proximité</t>
  </si>
  <si>
    <t>Données reflètent la réalité opérationnelle vécue
Gemba Walk de vérification réalisé
Opérateurs signataires des relevés</t>
  </si>
  <si>
    <t>② Validation FINANCIÈRE
(Contrôle de gestion)</t>
  </si>
  <si>
    <t>Contrôleur de gestion</t>
  </si>
  <si>
    <t>Méthode de calcul conforme aux standards comptables
Sources auditables documentées
Distinction Durs / Mous clairement établie</t>
  </si>
  <si>
    <t>③ Validation STRATÉGIQUE
(Sponsor / CODIR)</t>
  </si>
  <si>
    <t>Sponsor (membre CODIR)</t>
  </si>
  <si>
    <t>Gains contribuent aux objectifs business
Pas d'effet pervers sur d'autres KPI
Décision de généralisation prise</t>
  </si>
  <si>
    <t xml:space="preserve">   CHECKLIST DE VALIDATION — KPI AVANT / APRÈS</t>
  </si>
  <si>
    <t>✓</t>
  </si>
  <si>
    <t>Point de contrôle</t>
  </si>
  <si>
    <t>☐</t>
  </si>
  <si>
    <t>Données APRÈS collectées sur ≥ 4 semaines (≥ 8 semaines si forte variabilité)</t>
  </si>
  <si>
    <t>À faire</t>
  </si>
  <si>
    <t>Conditions de mesure AVANT = APRÈS (sources, méthodes, plages horaires identiques)</t>
  </si>
  <si>
    <t>La méthode de calcul est documentée et validée avec le contrôle de gestion</t>
  </si>
  <si>
    <t>Chaque gain dur est associé à une source de données auditable</t>
  </si>
  <si>
    <t>Les gains durs et mous sont clairement distingués dans le rapport</t>
  </si>
  <si>
    <t>La validation technique (terrain) est formalisée avec signatures des opérateurs</t>
  </si>
  <si>
    <t>La validation financière est formalisée (PV signé consultant + champion + CdG)</t>
  </si>
  <si>
    <t>La validation stratégique est présentée lors d'un CODIR ou d'une revue sponsor</t>
  </si>
  <si>
    <t>OUTIL 11.2 — FICHES DE CALCUL DES GAINS
Valorisation financière détaillée — Chapitre 11</t>
  </si>
  <si>
    <t>Consultant</t>
  </si>
  <si>
    <t>[Nom du consultant]</t>
  </si>
  <si>
    <t>[Nom du CdG validateur]</t>
  </si>
  <si>
    <t>ℹ  UNE FICHE PAR TYPE DE GAIN. Chaque fiche doit être signée conjointement par : Consultant + Champion du projet + Contrôleur de gestion. Sans cette triple signature, le gain ne peut pas être intégré au ROI officiel. Les hypothèses de coûts unitaires sont fournies par le CdG — ne pas les estimer.</t>
  </si>
  <si>
    <t xml:space="preserve">  FICHE 1 — RÉDUCTION DU TAUX DE REBUT  |  Gain DUR</t>
  </si>
  <si>
    <t>Formule : (Taux rebut AVANT − Taux rebut APRÈS) × Volume annuel produit × Coût unitaire rebut</t>
  </si>
  <si>
    <t>Variable</t>
  </si>
  <si>
    <t>Description</t>
  </si>
  <si>
    <t>Valeur AVANT</t>
  </si>
  <si>
    <t>Valeur APRÈS</t>
  </si>
  <si>
    <t>Source de données</t>
  </si>
  <si>
    <t>Validé CdG ?</t>
  </si>
  <si>
    <t>Taux rebut AVANT (%)</t>
  </si>
  <si>
    <t>Taux NC / Total produit × 100 — période baseline</t>
  </si>
  <si>
    <t>MES / Qualité</t>
  </si>
  <si>
    <t>Taux rebut APRÈS (%)</t>
  </si>
  <si>
    <t>Même formule — période post déploiement</t>
  </si>
  <si>
    <t>Volume annuel (unités)</t>
  </si>
  <si>
    <t>Production annuelle totale — source ERP</t>
  </si>
  <si>
    <t>ERP production</t>
  </si>
  <si>
    <t>Coût unitaire rebut (€)</t>
  </si>
  <si>
    <t>Coût matière + MO + rebut — source CdG</t>
  </si>
  <si>
    <t>Comptabilité</t>
  </si>
  <si>
    <t>Coût retouches (€/an)</t>
  </si>
  <si>
    <t>Heures retouche × taux horaire MO</t>
  </si>
  <si>
    <t>GAIN ANNUEL CALCULÉ — Réduction du taux de rebut</t>
  </si>
  <si>
    <t>Ex: (3.2%-0.8%) × 500 000 unités × 3.50€ = 42 000€/an</t>
  </si>
  <si>
    <t>Champion projet</t>
  </si>
  <si>
    <t>Contrôle de gestion</t>
  </si>
  <si>
    <t>Date : ___________</t>
  </si>
  <si>
    <t xml:space="preserve">  FICHE 2 — RÉDUCTION DU TEMPS DE CHANGEMENT (SMED)  |  Gain DUR</t>
  </si>
  <si>
    <t>Formule : (Temps chgt AVANT − Temps chgt APRÈS) × Nb changements/an × Taux horaire production</t>
  </si>
  <si>
    <t>Temps changement AVANT (min)</t>
  </si>
  <si>
    <t>Durée moyenne mesurée avant chantier</t>
  </si>
  <si>
    <t>Chronométrage terrain</t>
  </si>
  <si>
    <t>Temps changement APRÈS (min)</t>
  </si>
  <si>
    <t>Durée moyenne mesurée après — 5 séries</t>
  </si>
  <si>
    <t>Nb de changements / an</t>
  </si>
  <si>
    <t>Source ERP ou planning production</t>
  </si>
  <si>
    <t>ERP / Planning</t>
  </si>
  <si>
    <t>Taux horaire ligne (€/h)</t>
  </si>
  <si>
    <t>Coût complet de la ligne — fourni par CdG</t>
  </si>
  <si>
    <t>Comptabilité analytique</t>
  </si>
  <si>
    <t>Gain capacité (h/an)</t>
  </si>
  <si>
    <t>(AVANT−APRÈS) × Nb changements / 60</t>
  </si>
  <si>
    <t>Calculé</t>
  </si>
  <si>
    <t>GAIN ANNUEL CALCULÉ — Réduction du temps de changement (SMED)</t>
  </si>
  <si>
    <t>Ex: (48-19) min × 200 changements × 80€/h / 60 = 7 733€/an + capacité libérée</t>
  </si>
  <si>
    <t xml:space="preserve">  FICHE 3 — AMÉLIORATION DU TRS / OEE  |  Gain DUR</t>
  </si>
  <si>
    <t>Formule : (TRS APRÈS − TRS AVANT) × Temps ouverture annuel × Cadence nominale × Marge contribution unitaire</t>
  </si>
  <si>
    <t>TRS AVANT (%)</t>
  </si>
  <si>
    <t>Disponibilité × Performance × Qualité — baseline</t>
  </si>
  <si>
    <t>MES / terrain</t>
  </si>
  <si>
    <t>TRS APRÈS (%)</t>
  </si>
  <si>
    <t>Même formule — période stabilisée ≥ 4 semaines</t>
  </si>
  <si>
    <t>Temps ouverture (h/an)</t>
  </si>
  <si>
    <t>Heures de production planifiées annuellement</t>
  </si>
  <si>
    <t>Planning production</t>
  </si>
  <si>
    <t>Cadence nominale (pcs/h)</t>
  </si>
  <si>
    <t>Cadence théorique de la machine</t>
  </si>
  <si>
    <t>Fiche technique machine</t>
  </si>
  <si>
    <t>Marge contribution (€)</t>
  </si>
  <si>
    <t>Prix vente − Coût variable unitaire — source CdG</t>
  </si>
  <si>
    <t>GAIN ANNUEL CALCULÉ — Amélioration du TRS / OEE</t>
  </si>
  <si>
    <t>Ex: (81%-62%) × 4 000h × 500 pcs/h × 0.05€ = 19 000€/an capacité valorisée</t>
  </si>
  <si>
    <t xml:space="preserve">  FICHE 4 — RÉDUCTION DES STOCKS / WIP  |  Gain DUR</t>
  </si>
  <si>
    <t>Formule : (Stock AVANT − Stock APRÈS) en jours × Consommation journalière × Coût unitaire × Taux de possession</t>
  </si>
  <si>
    <t>Stock WIP AVANT (jours)</t>
  </si>
  <si>
    <t>Comptage terrain ou ERP — période baseline</t>
  </si>
  <si>
    <t>4.5 j</t>
  </si>
  <si>
    <t>1.2 j</t>
  </si>
  <si>
    <t>ERP / inventaire</t>
  </si>
  <si>
    <t>Stock WIP APRÈS (jours)</t>
  </si>
  <si>
    <t>Même méthode — période stabilisée</t>
  </si>
  <si>
    <t>Consommation journalière</t>
  </si>
  <si>
    <t>Volume produit / Nb jours ouvrés</t>
  </si>
  <si>
    <t>Coût unitaire moyen (€)</t>
  </si>
  <si>
    <t>CUMP ou FIFO — source CdG</t>
  </si>
  <si>
    <t>Comptabilité stocks</t>
  </si>
  <si>
    <t>Taux de possession (%)</t>
  </si>
  <si>
    <t>Coût financier + stockage + obsolescence</t>
  </si>
  <si>
    <t>CdG (souvent 15-25%)</t>
  </si>
  <si>
    <t>GAIN ANNUEL CALCULÉ — Réduction des stocks / WIP</t>
  </si>
  <si>
    <t>Ex: (4.5-1.2) j × 1 000 pcs/j × 8€ × 18% = 4 752€/an de coût de possession évité</t>
  </si>
  <si>
    <t xml:space="preserve">  FICHE 5 — RÉDUCTION DES COÛTS DE NON-QUALITÉ (CNQ)  |  Gain DUR</t>
  </si>
  <si>
    <t>Formule : CNQ AVANT − CNQ APRÈS = (rebuts + retouches + retours client + garanties) avant et après</t>
  </si>
  <si>
    <t>Coût rebuts AVANT (€/mois)</t>
  </si>
  <si>
    <t>Qté rebuts × coût unitaire — source CdG</t>
  </si>
  <si>
    <t>Coût retouches AVANT (€/mois)</t>
  </si>
  <si>
    <t>Heures retouche × taux horaire</t>
  </si>
  <si>
    <t>Pointage atelier</t>
  </si>
  <si>
    <t>Coût retours client AVANT</t>
  </si>
  <si>
    <t>Avoirs + frais logistique retour</t>
  </si>
  <si>
    <t>ADV / Comptabilité</t>
  </si>
  <si>
    <t>CNQ TOTAL APRÈS (€/mois)</t>
  </si>
  <si>
    <t>Même périmètre — période post</t>
  </si>
  <si>
    <t>Même sources</t>
  </si>
  <si>
    <t>Économie annualisée (€/an)</t>
  </si>
  <si>
    <t>(CNQ avant − CNQ après) × 12</t>
  </si>
  <si>
    <t>GAIN ANNUEL CALCULÉ — Réduction des coûts de non-qualité (CNQ)</t>
  </si>
  <si>
    <t>Ex: CNQ avant 8 200€/mois → après 2 100€/mois = économie 72 000€/an</t>
  </si>
  <si>
    <t xml:space="preserve">  FICHE 6 — AMÉLIORATION PRODUCTIVITÉ (GAIN MOU)  |  Gain MOU</t>
  </si>
  <si>
    <t>Formule : Heures libérées = (Productivité APRÈS − Productivité AVANT) × Temps ouverture × % réutilisé</t>
  </si>
  <si>
    <t>Productivité AVANT (pcs/h)</t>
  </si>
  <si>
    <t>Quantité produite / Heures productives — baseline</t>
  </si>
  <si>
    <t>ERP / Pointage</t>
  </si>
  <si>
    <t>Productivité APRÈS (pcs/h)</t>
  </si>
  <si>
    <t>Même formule — période stabilisée</t>
  </si>
  <si>
    <t>Heures libérées (h/an)</t>
  </si>
  <si>
    <t>(Δ productivité) × Volume cible / 2 versions</t>
  </si>
  <si>
    <t>Valorisation (€/an)</t>
  </si>
  <si>
    <t>Heures libérées × Taux horaire SI réaffectées</t>
  </si>
  <si>
    <t>CdG — conditionnel</t>
  </si>
  <si>
    <t>GAIN MOU — non valorisable sans réaffectation</t>
  </si>
  <si>
    <t>À préciser avec CdG</t>
  </si>
  <si>
    <t>GAIN ANNUEL CALCULÉ — Amélioration productivité (gain mou)</t>
  </si>
  <si>
    <t>ATTENTION — Gain mou : valorisable uniquement si heures réaffectées ou effectif réduit</t>
  </si>
  <si>
    <t xml:space="preserve">   CHECKLIST — FICHES DE CALCUL DES GAINS</t>
  </si>
  <si>
    <t>Une fiche de calcul est produite pour CHAQUE type de gain identifié</t>
  </si>
  <si>
    <t>Les hypothèses de coûts unitaires proviennent du contrôle de gestion (pas d'estimations)</t>
  </si>
  <si>
    <t>Les sources de données sont identiques à celles utilisées pour la baseline</t>
  </si>
  <si>
    <t>Chaque fiche est signée par : Consultant + Champion + Contrôleur de gestion</t>
  </si>
  <si>
    <t>Les gains durs sont distingués des gains mous dans chaque fiche</t>
  </si>
  <si>
    <t>La méthode d'annualisation est documentée (saisonnalité prise en compte si nécessaire)</t>
  </si>
  <si>
    <t>OUTIL 11.3 — CALCULATEUR ROI &amp; PAYBACK
Retour sur investissement de la mission — Chapitre 11</t>
  </si>
  <si>
    <t>Période d'analyse</t>
  </si>
  <si>
    <t>[12 mois / 24 mois / 36 mois]</t>
  </si>
  <si>
    <t>Date du calcul</t>
  </si>
  <si>
    <t>ℹ  FORMULES CLÉS : ROI = (Gains annuels totaux − Coût total mission) / Coût total mission × 100. Benchmark : ROI &gt; 200% en 12 mois = mission réussie (chaque euro investi en génère 3). Payback &lt; 6 mois = argument commercial fort pour généraliser la démarche. Saisir les cellules jaunes uniquement. Les calculs sont automatiques.</t>
  </si>
  <si>
    <t xml:space="preserve">   COÛT TOTAL DE LA MISSION (investissement)</t>
  </si>
  <si>
    <t>Poste de coût</t>
  </si>
  <si>
    <t>Montant (€)</t>
  </si>
  <si>
    <t>Source</t>
  </si>
  <si>
    <t>Inclus ?</t>
  </si>
  <si>
    <t>Honoraires consultant (€)</t>
  </si>
  <si>
    <t>Montant total facturé — TTC ou HT préciser</t>
  </si>
  <si>
    <t>Contrat / factures</t>
  </si>
  <si>
    <t>Oui</t>
  </si>
  <si>
    <t>Temps équipe interne (€)</t>
  </si>
  <si>
    <t>Nb jours × taux jour interne moyen</t>
  </si>
  <si>
    <t>CdG (coût MO)</t>
  </si>
  <si>
    <t>Arrêts production (€)</t>
  </si>
  <si>
    <t>Nb heures arrêt × taux horaire ligne</t>
  </si>
  <si>
    <t>CdG (comptabilité)</t>
  </si>
  <si>
    <t>Investissements matériels</t>
  </si>
  <si>
    <t>Outillage, équipements, informatique</t>
  </si>
  <si>
    <t>Formations (€)</t>
  </si>
  <si>
    <t>Coûts pédagogiques + hébergement</t>
  </si>
  <si>
    <t>Formation</t>
  </si>
  <si>
    <t>Autres coûts (€)</t>
  </si>
  <si>
    <t>[Préciser]</t>
  </si>
  <si>
    <t>À documenter</t>
  </si>
  <si>
    <t>COÛT TOTAL DE LA MISSION</t>
  </si>
  <si>
    <t xml:space="preserve">   GAINS ANNUELS VALIDÉS (gains)</t>
  </si>
  <si>
    <t>Gain validé</t>
  </si>
  <si>
    <t>Montant annuel (€)</t>
  </si>
  <si>
    <t>Type (Dur/Mou)</t>
  </si>
  <si>
    <t>Réduction taux de rebut</t>
  </si>
  <si>
    <t>Gain SMED / temps de changement</t>
  </si>
  <si>
    <t>Amélioration TRS / OEE</t>
  </si>
  <si>
    <t>Réduction stocks / WIP</t>
  </si>
  <si>
    <t>Réduction coût non-qualité</t>
  </si>
  <si>
    <t>Amélioration productivité</t>
  </si>
  <si>
    <t>Réduction Lead Time (impact CA)</t>
  </si>
  <si>
    <t>Autre gain — préciser</t>
  </si>
  <si>
    <t>GAINS ANNUELS TOTAUX VALIDÉS</t>
  </si>
  <si>
    <t xml:space="preserve">   CALCULS AUTOMATIQUES — ROI, PAYBACK, VAN</t>
  </si>
  <si>
    <t>Indicateur financier</t>
  </si>
  <si>
    <t>Formule</t>
  </si>
  <si>
    <t>Résultat calculé</t>
  </si>
  <si>
    <t>Benchmark</t>
  </si>
  <si>
    <t>Interprétation</t>
  </si>
  <si>
    <t>ROI brut (%)</t>
  </si>
  <si>
    <t>(Gains − Coût) / Coût × 100</t>
  </si>
  <si>
    <t>&gt; 200% en 12 mois</t>
  </si>
  <si>
    <t>Multiplicateur de valeur (×)</t>
  </si>
  <si>
    <t>Gains totaux / Coût total</t>
  </si>
  <si>
    <t>&gt; 3× investissement</t>
  </si>
  <si>
    <t>Payback (mois)</t>
  </si>
  <si>
    <t>Coût total / (Gains annuels / 12)</t>
  </si>
  <si>
    <t>&lt; 6 mois</t>
  </si>
  <si>
    <t>Gains nets (€)</t>
  </si>
  <si>
    <t>Gains totaux − Coût total</t>
  </si>
  <si>
    <t>&gt; 2× le coût mission</t>
  </si>
  <si>
    <t xml:space="preserve">   PROJECTION CUMULÉE DES GAINS — 12 MOIS</t>
  </si>
  <si>
    <t>Mois</t>
  </si>
  <si>
    <t>Gain mensuel (€)</t>
  </si>
  <si>
    <t>Gain cumulé (€)</t>
  </si>
  <si>
    <t>Coût mission cumulé (€)</t>
  </si>
  <si>
    <t>Solde net cumulé (€)</t>
  </si>
  <si>
    <t>Mois 1</t>
  </si>
  <si>
    <t>Mois 2</t>
  </si>
  <si>
    <t>Mois 3</t>
  </si>
  <si>
    <t>Mois 4</t>
  </si>
  <si>
    <t>Mois 5</t>
  </si>
  <si>
    <t>Mois 6</t>
  </si>
  <si>
    <t>Mois 7</t>
  </si>
  <si>
    <t>Mois 8</t>
  </si>
  <si>
    <t>Mois 9</t>
  </si>
  <si>
    <t>Mois 10</t>
  </si>
  <si>
    <t>Mois 11</t>
  </si>
  <si>
    <t>Mois 12</t>
  </si>
  <si>
    <t xml:space="preserve">   CHECKLIST — CALCULATEUR ROI &amp; PAYBACK</t>
  </si>
  <si>
    <t>Le coût total de la mission inclut honoraires + coûts internes + investissements</t>
  </si>
  <si>
    <t>Les gains utilisés pour le ROI sont uniquement les gains VALIDÉS (pas les estimations)</t>
  </si>
  <si>
    <t>Le ROI est calculé à 12 mois (benchmark : &gt; 200%)</t>
  </si>
  <si>
    <t>Le payback est présenté en mois (argument commercial : &lt; 6 mois)</t>
  </si>
  <si>
    <t>La projection mensuelle montre clairement le point de break-even</t>
  </si>
  <si>
    <t>Le calcul ROI est présenté lors du CODIR de clôture avec le sponsor</t>
  </si>
  <si>
    <t>Une analyse de sensibilité est réalisée si les gains mous sont importants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</si>
</sst>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&quot; €/an&quot;"/>
    <numFmt numFmtId="165" formatCode="#,##0&quot; €&quot;"/>
    <numFmt numFmtId="166" formatCode="0.0%"/>
    <numFmt numFmtId="167" formatCode="#,##0.0\%"/>
    <numFmt numFmtId="168" formatCode="0.0\×"/>
    <numFmt numFmtId="169" formatCode="0.0&quot; mois&quot;"/>
  </numFmts>
  <fonts count="53" x14ac:knownFonts="1">
    <font>
      <sz val="11"/>
      <color theme="1"/>
      <name val="Calibri"/>
      <family val="2"/>
      <charset val="1"/>
    </font>
    <font>
      <b/>
      <sz val="14"/>
      <color rgb="FFFFFFFF"/>
      <name val="Arial"/>
      <family val="2"/>
    </font>
    <font>
      <b/>
      <sz val="10"/>
      <color rgb="FFFFFFFF"/>
      <name val="Arial"/>
      <family val="2"/>
    </font>
    <font>
      <i/>
      <sz val="10"/>
      <color rgb="FF595959"/>
      <name val="Arial"/>
      <family val="2"/>
    </font>
    <font>
      <i/>
      <sz val="9"/>
      <color rgb="FF1F7A8C"/>
      <name val="Arial"/>
      <family val="2"/>
    </font>
    <font>
      <b/>
      <sz val="11"/>
      <color rgb="FFFFFFFF"/>
      <name val="Arial"/>
      <family val="2"/>
    </font>
    <font>
      <b/>
      <sz val="9"/>
      <color rgb="FFFFFFFF"/>
      <name val="Arial"/>
      <family val="2"/>
    </font>
    <font>
      <b/>
      <sz val="10"/>
      <color rgb="FF1F3864"/>
      <name val="Arial"/>
      <family val="2"/>
    </font>
    <font>
      <b/>
      <sz val="11"/>
      <color rgb="FF843C0C"/>
      <name val="Arial"/>
      <family val="2"/>
    </font>
    <font>
      <b/>
      <sz val="11"/>
      <color rgb="FF1E8449"/>
      <name val="Arial"/>
      <family val="2"/>
    </font>
    <font>
      <b/>
      <sz val="10"/>
      <color rgb="FF1E8449"/>
      <name val="Arial"/>
      <family val="2"/>
    </font>
    <font>
      <b/>
      <sz val="10"/>
      <color rgb="FF375623"/>
      <name val="Arial"/>
      <family val="2"/>
    </font>
    <font>
      <b/>
      <sz val="10"/>
      <color rgb="FF2E75B6"/>
      <name val="Arial"/>
      <family val="2"/>
    </font>
    <font>
      <sz val="10"/>
      <color rgb="FF595959"/>
      <name val="Arial"/>
      <family val="2"/>
    </font>
    <font>
      <b/>
      <sz val="11"/>
      <color rgb="FF0000FF"/>
      <name val="Arial"/>
      <family val="2"/>
    </font>
    <font>
      <b/>
      <sz val="11"/>
      <color rgb="FF595959"/>
      <name val="Arial"/>
      <family val="2"/>
    </font>
    <font>
      <sz val="10"/>
      <color rgb="FF0000FF"/>
      <name val="Arial"/>
      <family val="2"/>
    </font>
    <font>
      <b/>
      <sz val="13"/>
      <color rgb="FFFFFFFF"/>
      <name val="Arial"/>
      <family val="2"/>
    </font>
    <font>
      <b/>
      <sz val="16"/>
      <color rgb="FF0000FF"/>
      <name val="Arial"/>
      <family val="2"/>
    </font>
    <font>
      <b/>
      <sz val="11"/>
      <color rgb="FF375623"/>
      <name val="Arial"/>
      <family val="2"/>
    </font>
    <font>
      <b/>
      <sz val="13"/>
      <color rgb="FF0000FF"/>
      <name val="Arial"/>
      <family val="2"/>
    </font>
    <font>
      <b/>
      <sz val="11"/>
      <color rgb="FF000000"/>
      <name val="Arial"/>
      <family val="2"/>
    </font>
    <font>
      <sz val="10"/>
      <color rgb="FF375623"/>
      <name val="Arial"/>
      <family val="2"/>
    </font>
    <font>
      <i/>
      <sz val="9"/>
      <color rgb="FF595959"/>
      <name val="Arial"/>
      <family val="2"/>
    </font>
    <font>
      <b/>
      <sz val="11"/>
      <color rgb="FF2E75B6"/>
      <name val="Arial"/>
      <family val="2"/>
    </font>
    <font>
      <sz val="10"/>
      <color rgb="FF2E75B6"/>
      <name val="Arial"/>
      <family val="2"/>
    </font>
    <font>
      <sz val="9"/>
      <color rgb="FF375623"/>
      <name val="Arial"/>
      <family val="2"/>
    </font>
    <font>
      <sz val="9"/>
      <color rgb="FF2E75B6"/>
      <name val="Arial"/>
      <family val="2"/>
    </font>
    <font>
      <b/>
      <sz val="10"/>
      <color rgb="FF7D6608"/>
      <name val="Arial"/>
      <family val="2"/>
    </font>
    <font>
      <sz val="9"/>
      <color rgb="FF7D6608"/>
      <name val="Arial"/>
      <family val="2"/>
    </font>
    <font>
      <sz val="13"/>
      <color rgb="FF2E75B6"/>
      <name val="Arial"/>
      <family val="2"/>
    </font>
    <font>
      <b/>
      <sz val="9"/>
      <color rgb="FF7F6000"/>
      <name val="Arial"/>
      <family val="2"/>
    </font>
    <font>
      <b/>
      <sz val="12"/>
      <color rgb="FFFFFFFF"/>
      <name val="Arial"/>
      <family val="2"/>
    </font>
    <font>
      <i/>
      <sz val="10"/>
      <color rgb="FF375623"/>
      <name val="Arial"/>
      <family val="2"/>
    </font>
    <font>
      <i/>
      <sz val="9"/>
      <color rgb="FF375623"/>
      <name val="Arial"/>
      <family val="2"/>
    </font>
    <font>
      <sz val="9"/>
      <color rgb="FF595959"/>
      <name val="Arial"/>
      <family val="2"/>
    </font>
    <font>
      <i/>
      <sz val="10"/>
      <color rgb="FF2E75B6"/>
      <name val="Arial"/>
      <family val="2"/>
    </font>
    <font>
      <i/>
      <sz val="9"/>
      <color rgb="FF2E75B6"/>
      <name val="Arial"/>
      <family val="2"/>
    </font>
    <font>
      <i/>
      <sz val="10"/>
      <color rgb="FF1F7A8C"/>
      <name val="Arial"/>
      <family val="2"/>
    </font>
    <font>
      <b/>
      <sz val="10"/>
      <color rgb="FF1F7A8C"/>
      <name val="Arial"/>
      <family val="2"/>
    </font>
    <font>
      <i/>
      <sz val="10"/>
      <color rgb="FF7D6608"/>
      <name val="Arial"/>
      <family val="2"/>
    </font>
    <font>
      <i/>
      <sz val="9"/>
      <color rgb="FF7D6608"/>
      <name val="Arial"/>
      <family val="2"/>
    </font>
    <font>
      <i/>
      <sz val="10"/>
      <color rgb="FF843C0C"/>
      <name val="Arial"/>
      <family val="2"/>
    </font>
    <font>
      <b/>
      <sz val="10"/>
      <color rgb="FF843C0C"/>
      <name val="Arial"/>
      <family val="2"/>
    </font>
    <font>
      <i/>
      <sz val="9"/>
      <color rgb="FF843C0C"/>
      <name val="Arial"/>
      <family val="2"/>
    </font>
    <font>
      <i/>
      <sz val="10"/>
      <color rgb="FF4A235A"/>
      <name val="Arial"/>
      <family val="2"/>
    </font>
    <font>
      <b/>
      <sz val="10"/>
      <color rgb="FF4A235A"/>
      <name val="Arial"/>
      <family val="2"/>
    </font>
    <font>
      <i/>
      <sz val="9"/>
      <color rgb="FF4A235A"/>
      <name val="Arial"/>
      <family val="2"/>
    </font>
    <font>
      <i/>
      <sz val="9"/>
      <color rgb="FF1A237E"/>
      <name val="Arial"/>
      <family val="2"/>
    </font>
    <font>
      <b/>
      <sz val="16"/>
      <color rgb="FFFFFFFF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7D660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1F3864"/>
        <bgColor rgb="FF1A237E"/>
      </patternFill>
    </fill>
    <fill>
      <patternFill patternType="solid">
        <fgColor rgb="FF2E75B6"/>
        <bgColor rgb="FF1F7A8C"/>
      </patternFill>
    </fill>
    <fill>
      <patternFill patternType="solid">
        <fgColor rgb="FFEBF3FB"/>
        <bgColor rgb="FFF2F2F2"/>
      </patternFill>
    </fill>
    <fill>
      <patternFill patternType="solid">
        <fgColor rgb="FFD6EEF2"/>
        <bgColor rgb="FFE2EFDA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D6EEF2"/>
      </patternFill>
    </fill>
    <fill>
      <patternFill patternType="solid">
        <fgColor rgb="FFFFFFFF"/>
        <bgColor rgb="FFF9F9F9"/>
      </patternFill>
    </fill>
    <fill>
      <patternFill patternType="solid">
        <fgColor rgb="FFFFFF00"/>
        <bgColor rgb="FFFFCC00"/>
      </patternFill>
    </fill>
    <fill>
      <patternFill patternType="solid">
        <fgColor rgb="FFF2F2F2"/>
        <bgColor rgb="FFEBF3FB"/>
      </patternFill>
    </fill>
    <fill>
      <patternFill patternType="solid">
        <fgColor rgb="FF1E8449"/>
        <bgColor rgb="FF1F7A8C"/>
      </patternFill>
    </fill>
    <fill>
      <patternFill patternType="solid">
        <fgColor rgb="FF375623"/>
        <bgColor rgb="FF595959"/>
      </patternFill>
    </fill>
    <fill>
      <patternFill patternType="solid">
        <fgColor rgb="FF1A237E"/>
        <bgColor rgb="FF1F3864"/>
      </patternFill>
    </fill>
    <fill>
      <patternFill patternType="solid">
        <fgColor rgb="FFFCF3CF"/>
        <bgColor rgb="FFFFF2CC"/>
      </patternFill>
    </fill>
    <fill>
      <patternFill patternType="solid">
        <fgColor rgb="FFFFF2CC"/>
        <bgColor rgb="FFFCF3CF"/>
      </patternFill>
    </fill>
    <fill>
      <patternFill patternType="solid">
        <fgColor rgb="FF1F7A8C"/>
        <bgColor rgb="FF2E75B6"/>
      </patternFill>
    </fill>
    <fill>
      <patternFill patternType="solid">
        <fgColor rgb="FF7D6608"/>
        <bgColor rgb="FF7F6000"/>
      </patternFill>
    </fill>
    <fill>
      <patternFill patternType="solid">
        <fgColor rgb="FF843C0C"/>
        <bgColor rgb="FF7F6000"/>
      </patternFill>
    </fill>
    <fill>
      <patternFill patternType="solid">
        <fgColor rgb="FF4A235A"/>
        <bgColor rgb="FF1F3864"/>
      </patternFill>
    </fill>
    <fill>
      <patternFill patternType="solid">
        <fgColor rgb="FFE8DAEF"/>
        <bgColor rgb="FFD9D9D9"/>
      </patternFill>
    </fill>
    <fill>
      <patternFill patternType="solid">
        <fgColor rgb="FFC5CAE9"/>
        <bgColor rgb="FFCCCCCC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375623"/>
      </left>
      <right style="medium">
        <color rgb="FF375623"/>
      </right>
      <top style="medium">
        <color rgb="FF375623"/>
      </top>
      <bottom style="medium">
        <color rgb="FF375623"/>
      </bottom>
      <diagonal/>
    </border>
    <border>
      <left style="medium">
        <color rgb="FF2E75B6"/>
      </left>
      <right style="medium">
        <color rgb="FF2E75B6"/>
      </right>
      <top style="medium">
        <color rgb="FF2E75B6"/>
      </top>
      <bottom style="medium">
        <color rgb="FF2E75B6"/>
      </bottom>
      <diagonal/>
    </border>
    <border>
      <left style="medium">
        <color rgb="FF7D6608"/>
      </left>
      <right style="medium">
        <color rgb="FF7D6608"/>
      </right>
      <top style="medium">
        <color rgb="FF7D6608"/>
      </top>
      <bottom style="medium">
        <color rgb="FF7D6608"/>
      </bottom>
      <diagonal/>
    </border>
    <border>
      <left style="medium">
        <color rgb="FF843C0C"/>
      </left>
      <right style="medium">
        <color rgb="FF843C0C"/>
      </right>
      <top style="medium">
        <color rgb="FF843C0C"/>
      </top>
      <bottom style="medium">
        <color rgb="FF843C0C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36" fillId="4" borderId="2" xfId="0" applyFont="1" applyFill="1" applyBorder="1" applyAlignment="1">
      <alignment horizontal="left" vertical="center" wrapText="1"/>
    </xf>
    <xf numFmtId="0" fontId="32" fillId="3" borderId="2" xfId="0" applyFont="1" applyFill="1" applyBorder="1" applyAlignment="1">
      <alignment horizontal="left" vertical="center"/>
    </xf>
    <xf numFmtId="0" fontId="32" fillId="12" borderId="2" xfId="0" applyFont="1" applyFill="1" applyBorder="1" applyAlignment="1">
      <alignment horizontal="right" vertical="center"/>
    </xf>
    <xf numFmtId="0" fontId="33" fillId="7" borderId="2" xfId="0" applyFont="1" applyFill="1" applyBorder="1" applyAlignment="1">
      <alignment horizontal="left" vertical="center" wrapText="1"/>
    </xf>
    <xf numFmtId="0" fontId="32" fillId="12" borderId="2" xfId="0" applyFont="1" applyFill="1" applyBorder="1" applyAlignment="1">
      <alignment horizontal="left" vertical="center"/>
    </xf>
    <xf numFmtId="0" fontId="13" fillId="8" borderId="2" xfId="0" applyFont="1" applyFill="1" applyBorder="1" applyAlignment="1">
      <alignment horizontal="left" vertical="center" wrapText="1"/>
    </xf>
    <xf numFmtId="0" fontId="13" fillId="1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/>
    </xf>
    <xf numFmtId="0" fontId="17" fillId="11" borderId="2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left" vertical="center" wrapText="1"/>
    </xf>
    <xf numFmtId="0" fontId="14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left" vertical="center" wrapText="1"/>
    </xf>
    <xf numFmtId="164" fontId="18" fillId="9" borderId="3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165" fontId="20" fillId="9" borderId="3" xfId="0" applyNumberFormat="1" applyFont="1" applyFill="1" applyBorder="1" applyAlignment="1">
      <alignment horizontal="center" vertical="center"/>
    </xf>
    <xf numFmtId="166" fontId="21" fillId="7" borderId="1" xfId="0" applyNumberFormat="1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6" fontId="21" fillId="4" borderId="1" xfId="0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14" fillId="9" borderId="3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8" fillId="14" borderId="6" xfId="0" applyFont="1" applyFill="1" applyBorder="1" applyAlignment="1">
      <alignment horizontal="center" vertical="center" wrapText="1"/>
    </xf>
    <xf numFmtId="0" fontId="23" fillId="14" borderId="1" xfId="0" applyFont="1" applyFill="1" applyBorder="1" applyAlignment="1">
      <alignment horizontal="left" vertical="center" wrapText="1"/>
    </xf>
    <xf numFmtId="0" fontId="29" fillId="1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0" fillId="10" borderId="1" xfId="0" applyFont="1" applyFill="1" applyBorder="1" applyAlignment="1">
      <alignment horizontal="center" vertical="center"/>
    </xf>
    <xf numFmtId="0" fontId="31" fillId="15" borderId="1" xfId="0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4" fillId="9" borderId="3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34" fillId="7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center" vertical="center"/>
    </xf>
    <xf numFmtId="0" fontId="0" fillId="8" borderId="1" xfId="0" applyFill="1" applyBorder="1"/>
    <xf numFmtId="0" fontId="35" fillId="1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37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horizontal="left" vertical="center" wrapText="1"/>
    </xf>
    <xf numFmtId="0" fontId="28" fillId="8" borderId="1" xfId="0" applyFont="1" applyFill="1" applyBorder="1" applyAlignment="1">
      <alignment horizontal="left" vertical="center" wrapText="1"/>
    </xf>
    <xf numFmtId="0" fontId="41" fillId="14" borderId="1" xfId="0" applyFont="1" applyFill="1" applyBorder="1" applyAlignment="1">
      <alignment horizontal="left" vertical="center" wrapText="1"/>
    </xf>
    <xf numFmtId="0" fontId="6" fillId="17" borderId="1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43" fillId="6" borderId="1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left" vertical="center" wrapText="1"/>
    </xf>
    <xf numFmtId="0" fontId="43" fillId="8" borderId="1" xfId="0" applyFont="1" applyFill="1" applyBorder="1" applyAlignment="1">
      <alignment horizontal="left" vertical="center" wrapText="1"/>
    </xf>
    <xf numFmtId="0" fontId="44" fillId="6" borderId="1" xfId="0" applyFont="1" applyFill="1" applyBorder="1" applyAlignment="1">
      <alignment horizontal="left" vertical="center" wrapText="1"/>
    </xf>
    <xf numFmtId="0" fontId="6" fillId="18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 wrapText="1"/>
    </xf>
    <xf numFmtId="0" fontId="46" fillId="20" borderId="1" xfId="0" applyFont="1" applyFill="1" applyBorder="1" applyAlignment="1">
      <alignment horizontal="left" vertical="center" wrapText="1"/>
    </xf>
    <xf numFmtId="0" fontId="23" fillId="20" borderId="1" xfId="0" applyFont="1" applyFill="1" applyBorder="1" applyAlignment="1">
      <alignment horizontal="left" vertical="center" wrapText="1"/>
    </xf>
    <xf numFmtId="0" fontId="46" fillId="8" borderId="1" xfId="0" applyFont="1" applyFill="1" applyBorder="1" applyAlignment="1">
      <alignment horizontal="left" vertical="center" wrapText="1"/>
    </xf>
    <xf numFmtId="0" fontId="47" fillId="20" borderId="1" xfId="0" applyFont="1" applyFill="1" applyBorder="1" applyAlignment="1">
      <alignment horizontal="left" vertical="center" wrapText="1"/>
    </xf>
    <xf numFmtId="0" fontId="6" fillId="19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165" fontId="14" fillId="9" borderId="3" xfId="0" applyNumberFormat="1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165" fontId="49" fillId="18" borderId="1" xfId="0" applyNumberFormat="1" applyFont="1" applyFill="1" applyBorder="1" applyAlignment="1">
      <alignment horizontal="center" vertical="center"/>
    </xf>
    <xf numFmtId="165" fontId="49" fillId="12" borderId="1" xfId="0" applyNumberFormat="1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left" vertical="center" wrapText="1"/>
    </xf>
    <xf numFmtId="167" fontId="50" fillId="7" borderId="4" xfId="0" applyNumberFormat="1" applyFont="1" applyFill="1" applyBorder="1" applyAlignment="1">
      <alignment horizontal="center" vertical="center"/>
    </xf>
    <xf numFmtId="0" fontId="51" fillId="8" borderId="1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left" vertical="center" wrapText="1"/>
    </xf>
    <xf numFmtId="168" fontId="50" fillId="4" borderId="5" xfId="0" applyNumberFormat="1" applyFont="1" applyFill="1" applyBorder="1" applyAlignment="1">
      <alignment horizontal="center" vertical="center"/>
    </xf>
    <xf numFmtId="0" fontId="52" fillId="14" borderId="6" xfId="0" applyFont="1" applyFill="1" applyBorder="1" applyAlignment="1">
      <alignment horizontal="left" vertical="center" wrapText="1"/>
    </xf>
    <xf numFmtId="169" fontId="50" fillId="14" borderId="6" xfId="0" applyNumberFormat="1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left" vertical="center" wrapText="1"/>
    </xf>
    <xf numFmtId="165" fontId="50" fillId="6" borderId="7" xfId="0" applyNumberFormat="1" applyFont="1" applyFill="1" applyBorder="1" applyAlignment="1">
      <alignment horizontal="center" vertical="center"/>
    </xf>
    <xf numFmtId="0" fontId="43" fillId="6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165" fontId="11" fillId="7" borderId="1" xfId="0" applyNumberFormat="1" applyFont="1" applyFill="1" applyBorder="1" applyAlignment="1">
      <alignment horizontal="center" vertical="center"/>
    </xf>
    <xf numFmtId="165" fontId="19" fillId="7" borderId="1" xfId="0" applyNumberFormat="1" applyFont="1" applyFill="1" applyBorder="1" applyAlignment="1">
      <alignment horizontal="center" vertical="center"/>
    </xf>
    <xf numFmtId="165" fontId="43" fillId="6" borderId="1" xfId="0" applyNumberFormat="1" applyFont="1" applyFill="1" applyBorder="1" applyAlignment="1">
      <alignment horizontal="center" vertical="center"/>
    </xf>
    <xf numFmtId="165" fontId="21" fillId="10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165" fontId="21" fillId="8" borderId="1" xfId="0" applyNumberFormat="1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right" vertical="center"/>
    </xf>
    <xf numFmtId="0" fontId="32" fillId="16" borderId="2" xfId="0" applyFont="1" applyFill="1" applyBorder="1" applyAlignment="1">
      <alignment horizontal="left" vertical="center"/>
    </xf>
    <xf numFmtId="0" fontId="38" fillId="5" borderId="2" xfId="0" applyFont="1" applyFill="1" applyBorder="1" applyAlignment="1">
      <alignment horizontal="left" vertical="center" wrapText="1"/>
    </xf>
    <xf numFmtId="0" fontId="32" fillId="16" borderId="2" xfId="0" applyFont="1" applyFill="1" applyBorder="1" applyAlignment="1">
      <alignment horizontal="right" vertical="center"/>
    </xf>
    <xf numFmtId="0" fontId="32" fillId="17" borderId="2" xfId="0" applyFont="1" applyFill="1" applyBorder="1" applyAlignment="1">
      <alignment horizontal="left" vertical="center"/>
    </xf>
    <xf numFmtId="0" fontId="40" fillId="14" borderId="2" xfId="0" applyFont="1" applyFill="1" applyBorder="1" applyAlignment="1">
      <alignment horizontal="left" vertical="center" wrapText="1"/>
    </xf>
    <xf numFmtId="0" fontId="32" fillId="17" borderId="2" xfId="0" applyFont="1" applyFill="1" applyBorder="1" applyAlignment="1">
      <alignment horizontal="right" vertical="center"/>
    </xf>
    <xf numFmtId="0" fontId="32" fillId="18" borderId="2" xfId="0" applyFont="1" applyFill="1" applyBorder="1" applyAlignment="1">
      <alignment horizontal="left" vertical="center"/>
    </xf>
    <xf numFmtId="0" fontId="42" fillId="6" borderId="2" xfId="0" applyFont="1" applyFill="1" applyBorder="1" applyAlignment="1">
      <alignment horizontal="left" vertical="center" wrapText="1"/>
    </xf>
    <xf numFmtId="0" fontId="32" fillId="18" borderId="2" xfId="0" applyFont="1" applyFill="1" applyBorder="1" applyAlignment="1">
      <alignment horizontal="right" vertical="center"/>
    </xf>
    <xf numFmtId="0" fontId="32" fillId="19" borderId="2" xfId="0" applyFont="1" applyFill="1" applyBorder="1" applyAlignment="1">
      <alignment horizontal="left" vertical="center"/>
    </xf>
    <xf numFmtId="0" fontId="45" fillId="20" borderId="2" xfId="0" applyFont="1" applyFill="1" applyBorder="1" applyAlignment="1">
      <alignment horizontal="left" vertical="center" wrapText="1"/>
    </xf>
    <xf numFmtId="0" fontId="32" fillId="19" borderId="2" xfId="0" applyFont="1" applyFill="1" applyBorder="1" applyAlignment="1">
      <alignment horizontal="right" vertical="center"/>
    </xf>
    <xf numFmtId="0" fontId="1" fillId="13" borderId="0" xfId="0" applyFont="1" applyFill="1" applyAlignment="1">
      <alignment horizontal="center" vertical="center" wrapText="1"/>
    </xf>
    <xf numFmtId="0" fontId="48" fillId="21" borderId="2" xfId="0" applyFont="1" applyFill="1" applyBorder="1" applyAlignment="1">
      <alignment horizontal="center" vertical="center" wrapText="1"/>
    </xf>
    <xf numFmtId="0" fontId="5" fillId="18" borderId="2" xfId="0" applyFont="1" applyFill="1" applyBorder="1" applyAlignment="1">
      <alignment horizontal="left" vertical="center"/>
    </xf>
    <xf numFmtId="0" fontId="17" fillId="18" borderId="2" xfId="0" applyFont="1" applyFill="1" applyBorder="1" applyAlignment="1">
      <alignment horizontal="right" vertical="center"/>
    </xf>
    <xf numFmtId="0" fontId="5" fillId="12" borderId="2" xfId="0" applyFont="1" applyFill="1" applyBorder="1" applyAlignment="1">
      <alignment horizontal="left" vertical="center"/>
    </xf>
    <xf numFmtId="0" fontId="17" fillId="12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D6608"/>
      <rgbColor rgb="FF800080"/>
      <rgbColor rgb="FF1F7A8C"/>
      <rgbColor rgb="FFCCCCCC"/>
      <rgbColor rgb="FF878787"/>
      <rgbColor rgb="FF9999FF"/>
      <rgbColor rgb="FF7F6000"/>
      <rgbColor rgb="FFFCF3CF"/>
      <rgbColor rgb="FFD6EEF2"/>
      <rgbColor rgb="FF660066"/>
      <rgbColor rgb="FFFF8080"/>
      <rgbColor rgb="FF0066CC"/>
      <rgbColor rgb="FFC5CAE9"/>
      <rgbColor rgb="FF000080"/>
      <rgbColor rgb="FFFF00FF"/>
      <rgbColor rgb="FFF9F9F9"/>
      <rgbColor rgb="FF00FFFF"/>
      <rgbColor rgb="FF800080"/>
      <rgbColor rgb="FF800000"/>
      <rgbColor rgb="FF008080"/>
      <rgbColor rgb="FF0000FF"/>
      <rgbColor rgb="FF00CCFF"/>
      <rgbColor rgb="FFEBF3FB"/>
      <rgbColor rgb="FFE2EFDA"/>
      <rgbColor rgb="FFFFF2CC"/>
      <rgbColor rgb="FFD9D9D9"/>
      <rgbColor rgb="FFF2F2F2"/>
      <rgbColor rgb="FFE8DAEF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1E8449"/>
      <rgbColor rgb="FF003300"/>
      <rgbColor rgb="FF375623"/>
      <rgbColor rgb="FF843C0C"/>
      <rgbColor rgb="FF993366"/>
      <rgbColor rgb="FF1A237E"/>
      <rgbColor rgb="FF4A235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Projection cumulée des gains vs coût mission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'11.3 — ROI &amp; Payback'!$D$44</c:f>
              <c:strCache>
                <c:ptCount val="1"/>
                <c:pt idx="0">
                  <c:v>Gain cumulé (€)</c:v>
                </c:pt>
              </c:strCache>
            </c:strRef>
          </c:tx>
          <c:spPr>
            <a:solidFill>
              <a:srgbClr val="375623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'11.3 — ROI &amp; Payback'!$D$45:$D$56</c:f>
              <c:numCache>
                <c:formatCode>#\ ##0" 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B3-473B-8423-E9A29786ADB2}"/>
            </c:ext>
          </c:extLst>
        </c:ser>
        <c:ser>
          <c:idx val="1"/>
          <c:order val="1"/>
          <c:tx>
            <c:strRef>
              <c:f>'11.3 — ROI &amp; Payback'!$E$44</c:f>
              <c:strCache>
                <c:ptCount val="1"/>
                <c:pt idx="0">
                  <c:v>Coût mission cumulé (€)</c:v>
                </c:pt>
              </c:strCache>
            </c:strRef>
          </c:tx>
          <c:spPr>
            <a:solidFill>
              <a:srgbClr val="843C0C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'11.3 — ROI &amp; Payback'!$E$45:$E$56</c:f>
              <c:numCache>
                <c:formatCode>#\ ##0" €"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3-473B-8423-E9A29786A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003348"/>
        <c:axId val="75631150"/>
      </c:barChart>
      <c:catAx>
        <c:axId val="4400334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Mois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5631150"/>
        <c:crosses val="autoZero"/>
        <c:auto val="1"/>
        <c:lblAlgn val="ctr"/>
        <c:lblOffset val="100"/>
        <c:noMultiLvlLbl val="0"/>
      </c:catAx>
      <c:valAx>
        <c:axId val="7563115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Montant (€)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\ ##0&quot; €&quot;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4400334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58</xdr:row>
      <xdr:rowOff>0</xdr:rowOff>
    </xdr:from>
    <xdr:to>
      <xdr:col>5</xdr:col>
      <xdr:colOff>559080</xdr:colOff>
      <xdr:row>81</xdr:row>
      <xdr:rowOff>5040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75623"/>
  </sheetPr>
  <dimension ref="B1:H50"/>
  <sheetViews>
    <sheetView showGridLines="0" tabSelected="1" zoomScaleNormal="100" workbookViewId="0"/>
  </sheetViews>
  <sheetFormatPr baseColWidth="10" defaultColWidth="8.6640625" defaultRowHeight="14.4" x14ac:dyDescent="0.3"/>
  <cols>
    <col min="1" max="1" width="2" customWidth="1"/>
    <col min="2" max="2" width="26" customWidth="1"/>
    <col min="3" max="6" width="14" customWidth="1"/>
    <col min="7" max="7" width="22" customWidth="1"/>
    <col min="8" max="8" width="20" customWidth="1"/>
    <col min="9" max="9" width="2" customWidth="1"/>
  </cols>
  <sheetData>
    <row r="1" spans="2:8" ht="15.75" customHeight="1" x14ac:dyDescent="0.3">
      <c r="B1" s="14" t="s">
        <v>0</v>
      </c>
      <c r="C1" s="14"/>
      <c r="D1" s="14"/>
      <c r="E1" s="14"/>
      <c r="F1" s="14"/>
      <c r="G1" s="14"/>
      <c r="H1" s="14"/>
    </row>
    <row r="2" spans="2:8" ht="15.75" customHeight="1" x14ac:dyDescent="0.3">
      <c r="B2" s="14"/>
      <c r="C2" s="14"/>
      <c r="D2" s="14"/>
      <c r="E2" s="14"/>
      <c r="F2" s="14"/>
      <c r="G2" s="14"/>
      <c r="H2" s="14"/>
    </row>
    <row r="3" spans="2:8" ht="15.75" customHeight="1" x14ac:dyDescent="0.3">
      <c r="B3" s="14"/>
      <c r="C3" s="14"/>
      <c r="D3" s="14"/>
      <c r="E3" s="14"/>
      <c r="F3" s="14"/>
      <c r="G3" s="14"/>
      <c r="H3" s="14"/>
    </row>
    <row r="4" spans="2:8" ht="15.75" customHeight="1" x14ac:dyDescent="0.3">
      <c r="B4" s="14"/>
      <c r="C4" s="14"/>
      <c r="D4" s="14"/>
      <c r="E4" s="14"/>
      <c r="F4" s="14"/>
      <c r="G4" s="14"/>
      <c r="H4" s="14"/>
    </row>
    <row r="5" spans="2:8" ht="15.75" customHeight="1" x14ac:dyDescent="0.3">
      <c r="B5" s="14"/>
      <c r="C5" s="14"/>
      <c r="D5" s="14"/>
      <c r="E5" s="14"/>
      <c r="F5" s="14"/>
      <c r="G5" s="14"/>
      <c r="H5" s="14"/>
    </row>
    <row r="6" spans="2:8" ht="7.5" customHeight="1" x14ac:dyDescent="0.3"/>
    <row r="7" spans="2:8" ht="19.5" customHeight="1" x14ac:dyDescent="0.3">
      <c r="B7" s="15" t="s">
        <v>1</v>
      </c>
      <c r="C7" s="13" t="s">
        <v>2</v>
      </c>
      <c r="D7" s="13"/>
      <c r="E7" s="13"/>
      <c r="F7" s="13"/>
      <c r="G7" s="13"/>
      <c r="H7" s="13"/>
    </row>
    <row r="8" spans="2:8" ht="19.5" customHeight="1" x14ac:dyDescent="0.3">
      <c r="B8" s="15" t="s">
        <v>3</v>
      </c>
      <c r="C8" s="13" t="s">
        <v>4</v>
      </c>
      <c r="D8" s="13"/>
      <c r="E8" s="13"/>
      <c r="F8" s="13"/>
      <c r="G8" s="13"/>
      <c r="H8" s="13"/>
    </row>
    <row r="9" spans="2:8" ht="19.5" customHeight="1" x14ac:dyDescent="0.3">
      <c r="B9" s="15" t="s">
        <v>5</v>
      </c>
      <c r="C9" s="13" t="s">
        <v>6</v>
      </c>
      <c r="D9" s="13"/>
      <c r="E9" s="13"/>
      <c r="F9" s="13"/>
      <c r="G9" s="13"/>
      <c r="H9" s="13"/>
    </row>
    <row r="10" spans="2:8" ht="19.5" customHeight="1" x14ac:dyDescent="0.3">
      <c r="B10" s="15" t="s">
        <v>7</v>
      </c>
      <c r="C10" s="13" t="s">
        <v>8</v>
      </c>
      <c r="D10" s="13"/>
      <c r="E10" s="13"/>
      <c r="F10" s="13"/>
      <c r="G10" s="13"/>
      <c r="H10" s="13"/>
    </row>
    <row r="11" spans="2:8" ht="19.5" customHeight="1" x14ac:dyDescent="0.3">
      <c r="B11" s="15" t="s">
        <v>9</v>
      </c>
      <c r="C11" s="13" t="s">
        <v>10</v>
      </c>
      <c r="D11" s="13"/>
      <c r="E11" s="13"/>
      <c r="F11" s="13"/>
      <c r="G11" s="13"/>
      <c r="H11" s="13"/>
    </row>
    <row r="12" spans="2:8" ht="19.5" customHeight="1" x14ac:dyDescent="0.3">
      <c r="B12" s="15" t="s">
        <v>11</v>
      </c>
      <c r="C12" s="13" t="s">
        <v>12</v>
      </c>
      <c r="D12" s="13"/>
      <c r="E12" s="13"/>
      <c r="F12" s="13"/>
      <c r="G12" s="13"/>
      <c r="H12" s="13"/>
    </row>
    <row r="13" spans="2:8" ht="9.75" customHeight="1" x14ac:dyDescent="0.3"/>
    <row r="14" spans="2:8" ht="30" customHeight="1" x14ac:dyDescent="0.3">
      <c r="B14" s="12" t="s">
        <v>13</v>
      </c>
      <c r="C14" s="12"/>
      <c r="D14" s="12"/>
      <c r="E14" s="12"/>
      <c r="F14" s="12"/>
      <c r="G14" s="12"/>
      <c r="H14" s="12"/>
    </row>
    <row r="15" spans="2:8" ht="7.5" customHeight="1" x14ac:dyDescent="0.3"/>
    <row r="16" spans="2:8" ht="21.75" customHeight="1" x14ac:dyDescent="0.3">
      <c r="B16" s="11" t="s">
        <v>14</v>
      </c>
      <c r="C16" s="11"/>
      <c r="D16" s="11"/>
      <c r="E16" s="11"/>
      <c r="F16" s="11"/>
      <c r="G16" s="11"/>
      <c r="H16" s="11"/>
    </row>
    <row r="17" spans="2:8" ht="19.5" customHeight="1" x14ac:dyDescent="0.3">
      <c r="B17" s="16" t="s">
        <v>15</v>
      </c>
      <c r="C17" s="16" t="s">
        <v>16</v>
      </c>
      <c r="D17" s="16" t="s">
        <v>17</v>
      </c>
      <c r="E17" s="16" t="s">
        <v>18</v>
      </c>
      <c r="F17" s="16" t="s">
        <v>19</v>
      </c>
      <c r="G17" s="16" t="s">
        <v>20</v>
      </c>
      <c r="H17" s="16" t="s">
        <v>21</v>
      </c>
    </row>
    <row r="18" spans="2:8" ht="25.5" customHeight="1" x14ac:dyDescent="0.3">
      <c r="B18" s="17" t="s">
        <v>22</v>
      </c>
      <c r="C18" s="18" t="s">
        <v>23</v>
      </c>
      <c r="D18" s="19" t="s">
        <v>24</v>
      </c>
      <c r="E18" s="19" t="s">
        <v>25</v>
      </c>
      <c r="F18" s="19" t="s">
        <v>26</v>
      </c>
      <c r="G18" s="20" t="s">
        <v>27</v>
      </c>
      <c r="H18" s="21" t="s">
        <v>28</v>
      </c>
    </row>
    <row r="19" spans="2:8" ht="25.5" customHeight="1" x14ac:dyDescent="0.3">
      <c r="B19" s="17" t="s">
        <v>29</v>
      </c>
      <c r="C19" s="18" t="s">
        <v>30</v>
      </c>
      <c r="D19" s="19" t="s">
        <v>31</v>
      </c>
      <c r="E19" s="18" t="s">
        <v>32</v>
      </c>
      <c r="F19" s="18" t="s">
        <v>33</v>
      </c>
      <c r="G19" s="20" t="s">
        <v>34</v>
      </c>
      <c r="H19" s="21" t="s">
        <v>28</v>
      </c>
    </row>
    <row r="20" spans="2:8" ht="25.5" customHeight="1" x14ac:dyDescent="0.3">
      <c r="B20" s="17" t="s">
        <v>35</v>
      </c>
      <c r="C20" s="18" t="s">
        <v>36</v>
      </c>
      <c r="D20" s="19" t="s">
        <v>37</v>
      </c>
      <c r="E20" s="18" t="s">
        <v>38</v>
      </c>
      <c r="F20" s="18" t="s">
        <v>39</v>
      </c>
      <c r="G20" s="20" t="s">
        <v>40</v>
      </c>
      <c r="H20" s="21" t="s">
        <v>28</v>
      </c>
    </row>
    <row r="21" spans="2:8" ht="25.5" customHeight="1" x14ac:dyDescent="0.3">
      <c r="B21" s="17" t="s">
        <v>41</v>
      </c>
      <c r="C21" s="18" t="s">
        <v>42</v>
      </c>
      <c r="D21" s="19" t="s">
        <v>43</v>
      </c>
      <c r="E21" s="18" t="s">
        <v>44</v>
      </c>
      <c r="F21" s="18" t="s">
        <v>45</v>
      </c>
      <c r="G21" s="20" t="s">
        <v>46</v>
      </c>
      <c r="H21" s="22" t="s">
        <v>47</v>
      </c>
    </row>
    <row r="22" spans="2:8" ht="25.5" customHeight="1" x14ac:dyDescent="0.3">
      <c r="B22" s="17" t="s">
        <v>48</v>
      </c>
      <c r="C22" s="18" t="s">
        <v>49</v>
      </c>
      <c r="D22" s="19" t="s">
        <v>50</v>
      </c>
      <c r="E22" s="18" t="s">
        <v>51</v>
      </c>
      <c r="F22" s="18" t="s">
        <v>52</v>
      </c>
      <c r="G22" s="20" t="s">
        <v>53</v>
      </c>
      <c r="H22" s="21" t="s">
        <v>28</v>
      </c>
    </row>
    <row r="23" spans="2:8" ht="25.5" customHeight="1" x14ac:dyDescent="0.3">
      <c r="B23" s="23" t="s">
        <v>54</v>
      </c>
      <c r="C23" s="24"/>
      <c r="D23" s="24"/>
      <c r="E23" s="25"/>
      <c r="F23" s="25"/>
      <c r="G23" s="26"/>
      <c r="H23" s="27"/>
    </row>
    <row r="24" spans="2:8" ht="25.5" customHeight="1" x14ac:dyDescent="0.3">
      <c r="B24" s="28" t="s">
        <v>55</v>
      </c>
      <c r="C24" s="24"/>
      <c r="D24" s="24"/>
      <c r="E24" s="25"/>
      <c r="F24" s="25"/>
      <c r="G24" s="26"/>
      <c r="H24" s="27"/>
    </row>
    <row r="25" spans="2:8" ht="25.5" customHeight="1" x14ac:dyDescent="0.3">
      <c r="B25" s="23" t="s">
        <v>56</v>
      </c>
      <c r="C25" s="24"/>
      <c r="D25" s="24"/>
      <c r="E25" s="25"/>
      <c r="F25" s="25"/>
      <c r="G25" s="26"/>
      <c r="H25" s="27"/>
    </row>
    <row r="26" spans="2:8" ht="25.5" customHeight="1" x14ac:dyDescent="0.3">
      <c r="B26" s="28" t="s">
        <v>57</v>
      </c>
      <c r="C26" s="24"/>
      <c r="D26" s="24"/>
      <c r="E26" s="25"/>
      <c r="F26" s="25"/>
      <c r="G26" s="26"/>
      <c r="H26" s="27"/>
    </row>
    <row r="27" spans="2:8" ht="25.5" customHeight="1" x14ac:dyDescent="0.3">
      <c r="B27" s="23" t="s">
        <v>58</v>
      </c>
      <c r="C27" s="24"/>
      <c r="D27" s="24"/>
      <c r="E27" s="25"/>
      <c r="F27" s="25"/>
      <c r="G27" s="26"/>
      <c r="H27" s="27"/>
    </row>
    <row r="28" spans="2:8" ht="27.75" customHeight="1" x14ac:dyDescent="0.3">
      <c r="B28" s="10" t="s">
        <v>59</v>
      </c>
      <c r="C28" s="10"/>
      <c r="D28" s="10"/>
      <c r="E28" s="10"/>
      <c r="F28" s="10"/>
      <c r="G28" s="29"/>
      <c r="H28" s="30" t="s">
        <v>60</v>
      </c>
    </row>
    <row r="29" spans="2:8" ht="9.75" customHeight="1" x14ac:dyDescent="0.3"/>
    <row r="30" spans="2:8" ht="21.75" customHeight="1" x14ac:dyDescent="0.3">
      <c r="B30" s="11" t="s">
        <v>61</v>
      </c>
      <c r="C30" s="11"/>
      <c r="D30" s="11"/>
      <c r="E30" s="11"/>
      <c r="F30" s="11"/>
      <c r="G30" s="11"/>
      <c r="H30" s="11"/>
    </row>
    <row r="31" spans="2:8" ht="19.5" customHeight="1" x14ac:dyDescent="0.3">
      <c r="B31" s="16" t="s">
        <v>62</v>
      </c>
      <c r="C31" s="16" t="s">
        <v>63</v>
      </c>
      <c r="D31" s="16" t="s">
        <v>64</v>
      </c>
      <c r="E31" s="16" t="s">
        <v>65</v>
      </c>
      <c r="F31" s="16" t="s">
        <v>66</v>
      </c>
      <c r="G31" s="16" t="s">
        <v>67</v>
      </c>
      <c r="H31" s="16" t="s">
        <v>68</v>
      </c>
    </row>
    <row r="32" spans="2:8" ht="36" customHeight="1" x14ac:dyDescent="0.3">
      <c r="B32" s="31" t="s">
        <v>69</v>
      </c>
      <c r="C32" s="32"/>
      <c r="D32" s="33" t="str">
        <f>IFERROR(C32/C28*100,"—")</f>
        <v>—</v>
      </c>
      <c r="E32" s="34" t="s">
        <v>70</v>
      </c>
      <c r="F32" s="35" t="s">
        <v>71</v>
      </c>
      <c r="G32" s="36"/>
      <c r="H32" s="36"/>
    </row>
    <row r="33" spans="2:8" ht="36" customHeight="1" x14ac:dyDescent="0.3">
      <c r="B33" s="37" t="s">
        <v>72</v>
      </c>
      <c r="C33" s="32"/>
      <c r="D33" s="38" t="str">
        <f>IFERROR(C33/C28*100,"—")</f>
        <v>—</v>
      </c>
      <c r="E33" s="39" t="s">
        <v>73</v>
      </c>
      <c r="F33" s="40" t="s">
        <v>74</v>
      </c>
      <c r="G33" s="36"/>
      <c r="H33" s="36"/>
    </row>
    <row r="34" spans="2:8" ht="9.75" customHeight="1" x14ac:dyDescent="0.3"/>
    <row r="35" spans="2:8" ht="21.75" customHeight="1" x14ac:dyDescent="0.3">
      <c r="B35" s="9" t="s">
        <v>75</v>
      </c>
      <c r="C35" s="9"/>
      <c r="D35" s="9"/>
      <c r="E35" s="9"/>
      <c r="F35" s="9"/>
      <c r="G35" s="9"/>
      <c r="H35" s="9"/>
    </row>
    <row r="36" spans="2:8" ht="19.5" customHeight="1" x14ac:dyDescent="0.3">
      <c r="B36" s="16" t="s">
        <v>76</v>
      </c>
      <c r="C36" s="16" t="s">
        <v>77</v>
      </c>
      <c r="D36" s="16" t="s">
        <v>78</v>
      </c>
      <c r="E36" s="16" t="s">
        <v>79</v>
      </c>
      <c r="F36" s="16" t="s">
        <v>80</v>
      </c>
      <c r="G36" s="16" t="s">
        <v>81</v>
      </c>
      <c r="H36" s="16" t="s">
        <v>82</v>
      </c>
    </row>
    <row r="37" spans="2:8" ht="51.75" customHeight="1" x14ac:dyDescent="0.3">
      <c r="B37" s="41" t="s">
        <v>83</v>
      </c>
      <c r="C37" s="35" t="s">
        <v>84</v>
      </c>
      <c r="D37" s="42" t="s">
        <v>85</v>
      </c>
      <c r="E37" s="36"/>
      <c r="F37" s="43"/>
      <c r="G37" s="36"/>
      <c r="H37" s="36"/>
    </row>
    <row r="38" spans="2:8" ht="51.75" customHeight="1" x14ac:dyDescent="0.3">
      <c r="B38" s="44" t="s">
        <v>86</v>
      </c>
      <c r="C38" s="40" t="s">
        <v>87</v>
      </c>
      <c r="D38" s="45" t="s">
        <v>88</v>
      </c>
      <c r="E38" s="36"/>
      <c r="F38" s="43"/>
      <c r="G38" s="36"/>
      <c r="H38" s="36"/>
    </row>
    <row r="39" spans="2:8" ht="51.75" customHeight="1" x14ac:dyDescent="0.3">
      <c r="B39" s="46" t="s">
        <v>89</v>
      </c>
      <c r="C39" s="47" t="s">
        <v>90</v>
      </c>
      <c r="D39" s="48" t="s">
        <v>91</v>
      </c>
      <c r="E39" s="36"/>
      <c r="F39" s="43"/>
      <c r="G39" s="36"/>
      <c r="H39" s="36"/>
    </row>
    <row r="40" spans="2:8" ht="9.75" customHeight="1" x14ac:dyDescent="0.3"/>
    <row r="41" spans="2:8" ht="21.75" customHeight="1" x14ac:dyDescent="0.3">
      <c r="B41" s="11" t="s">
        <v>92</v>
      </c>
      <c r="C41" s="11"/>
      <c r="D41" s="11"/>
      <c r="E41" s="11"/>
      <c r="F41" s="11"/>
      <c r="G41" s="11"/>
      <c r="H41" s="11"/>
    </row>
    <row r="42" spans="2:8" ht="18" customHeight="1" x14ac:dyDescent="0.3">
      <c r="B42" s="49" t="s">
        <v>93</v>
      </c>
      <c r="C42" s="8" t="s">
        <v>94</v>
      </c>
      <c r="D42" s="8"/>
      <c r="E42" s="8"/>
      <c r="F42" s="8"/>
      <c r="G42" s="8"/>
      <c r="H42" s="49" t="s">
        <v>82</v>
      </c>
    </row>
    <row r="43" spans="2:8" ht="19.5" customHeight="1" x14ac:dyDescent="0.3">
      <c r="B43" s="50" t="s">
        <v>95</v>
      </c>
      <c r="C43" s="7" t="s">
        <v>96</v>
      </c>
      <c r="D43" s="7"/>
      <c r="E43" s="7"/>
      <c r="F43" s="7"/>
      <c r="G43" s="7"/>
      <c r="H43" s="51" t="s">
        <v>97</v>
      </c>
    </row>
    <row r="44" spans="2:8" ht="19.5" customHeight="1" x14ac:dyDescent="0.3">
      <c r="B44" s="52" t="s">
        <v>95</v>
      </c>
      <c r="C44" s="6" t="s">
        <v>98</v>
      </c>
      <c r="D44" s="6"/>
      <c r="E44" s="6"/>
      <c r="F44" s="6"/>
      <c r="G44" s="6"/>
      <c r="H44" s="51" t="s">
        <v>97</v>
      </c>
    </row>
    <row r="45" spans="2:8" ht="19.5" customHeight="1" x14ac:dyDescent="0.3">
      <c r="B45" s="50" t="s">
        <v>95</v>
      </c>
      <c r="C45" s="7" t="s">
        <v>99</v>
      </c>
      <c r="D45" s="7"/>
      <c r="E45" s="7"/>
      <c r="F45" s="7"/>
      <c r="G45" s="7"/>
      <c r="H45" s="51" t="s">
        <v>97</v>
      </c>
    </row>
    <row r="46" spans="2:8" ht="19.5" customHeight="1" x14ac:dyDescent="0.3">
      <c r="B46" s="52" t="s">
        <v>95</v>
      </c>
      <c r="C46" s="6" t="s">
        <v>100</v>
      </c>
      <c r="D46" s="6"/>
      <c r="E46" s="6"/>
      <c r="F46" s="6"/>
      <c r="G46" s="6"/>
      <c r="H46" s="51" t="s">
        <v>97</v>
      </c>
    </row>
    <row r="47" spans="2:8" ht="19.5" customHeight="1" x14ac:dyDescent="0.3">
      <c r="B47" s="50" t="s">
        <v>95</v>
      </c>
      <c r="C47" s="7" t="s">
        <v>101</v>
      </c>
      <c r="D47" s="7"/>
      <c r="E47" s="7"/>
      <c r="F47" s="7"/>
      <c r="G47" s="7"/>
      <c r="H47" s="51" t="s">
        <v>97</v>
      </c>
    </row>
    <row r="48" spans="2:8" ht="19.5" customHeight="1" x14ac:dyDescent="0.3">
      <c r="B48" s="52" t="s">
        <v>95</v>
      </c>
      <c r="C48" s="6" t="s">
        <v>102</v>
      </c>
      <c r="D48" s="6"/>
      <c r="E48" s="6"/>
      <c r="F48" s="6"/>
      <c r="G48" s="6"/>
      <c r="H48" s="51" t="s">
        <v>97</v>
      </c>
    </row>
    <row r="49" spans="2:8" ht="19.5" customHeight="1" x14ac:dyDescent="0.3">
      <c r="B49" s="50" t="s">
        <v>95</v>
      </c>
      <c r="C49" s="7" t="s">
        <v>103</v>
      </c>
      <c r="D49" s="7"/>
      <c r="E49" s="7"/>
      <c r="F49" s="7"/>
      <c r="G49" s="7"/>
      <c r="H49" s="51" t="s">
        <v>97</v>
      </c>
    </row>
    <row r="50" spans="2:8" ht="19.5" customHeight="1" x14ac:dyDescent="0.3">
      <c r="B50" s="52" t="s">
        <v>95</v>
      </c>
      <c r="C50" s="6" t="s">
        <v>104</v>
      </c>
      <c r="D50" s="6"/>
      <c r="E50" s="6"/>
      <c r="F50" s="6"/>
      <c r="G50" s="6"/>
      <c r="H50" s="51" t="s">
        <v>97</v>
      </c>
    </row>
  </sheetData>
  <mergeCells count="22">
    <mergeCell ref="C49:G49"/>
    <mergeCell ref="C50:G50"/>
    <mergeCell ref="C44:G44"/>
    <mergeCell ref="C45:G45"/>
    <mergeCell ref="C46:G46"/>
    <mergeCell ref="C47:G47"/>
    <mergeCell ref="C48:G48"/>
    <mergeCell ref="B30:H30"/>
    <mergeCell ref="B35:H35"/>
    <mergeCell ref="B41:H41"/>
    <mergeCell ref="C42:G42"/>
    <mergeCell ref="C43:G43"/>
    <mergeCell ref="C11:H11"/>
    <mergeCell ref="C12:H12"/>
    <mergeCell ref="B14:H14"/>
    <mergeCell ref="B16:H16"/>
    <mergeCell ref="B28:F28"/>
    <mergeCell ref="B1:H5"/>
    <mergeCell ref="C7:H7"/>
    <mergeCell ref="C8:H8"/>
    <mergeCell ref="C9:H9"/>
    <mergeCell ref="C10:H10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7A8C"/>
  </sheetPr>
  <dimension ref="B1:G99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24" customWidth="1"/>
    <col min="3" max="7" width="18" customWidth="1"/>
    <col min="8" max="8" width="2" customWidth="1"/>
  </cols>
  <sheetData>
    <row r="1" spans="2:7" ht="15.75" customHeight="1" x14ac:dyDescent="0.3">
      <c r="B1" s="14" t="s">
        <v>105</v>
      </c>
      <c r="C1" s="14"/>
      <c r="D1" s="14"/>
      <c r="E1" s="14"/>
      <c r="F1" s="14"/>
      <c r="G1" s="14"/>
    </row>
    <row r="2" spans="2:7" ht="15.75" customHeight="1" x14ac:dyDescent="0.3">
      <c r="B2" s="14"/>
      <c r="C2" s="14"/>
      <c r="D2" s="14"/>
      <c r="E2" s="14"/>
      <c r="F2" s="14"/>
      <c r="G2" s="14"/>
    </row>
    <row r="3" spans="2:7" ht="15.75" customHeight="1" x14ac:dyDescent="0.3">
      <c r="B3" s="14"/>
      <c r="C3" s="14"/>
      <c r="D3" s="14"/>
      <c r="E3" s="14"/>
      <c r="F3" s="14"/>
      <c r="G3" s="14"/>
    </row>
    <row r="4" spans="2:7" ht="15.75" customHeight="1" x14ac:dyDescent="0.3">
      <c r="B4" s="14"/>
      <c r="C4" s="14"/>
      <c r="D4" s="14"/>
      <c r="E4" s="14"/>
      <c r="F4" s="14"/>
      <c r="G4" s="14"/>
    </row>
    <row r="5" spans="2:7" ht="15.75" customHeight="1" x14ac:dyDescent="0.3">
      <c r="B5" s="14"/>
      <c r="C5" s="14"/>
      <c r="D5" s="14"/>
      <c r="E5" s="14"/>
      <c r="F5" s="14"/>
      <c r="G5" s="14"/>
    </row>
    <row r="6" spans="2:7" ht="7.5" customHeight="1" x14ac:dyDescent="0.3"/>
    <row r="7" spans="2:7" ht="19.5" customHeight="1" x14ac:dyDescent="0.3">
      <c r="B7" s="15" t="s">
        <v>1</v>
      </c>
      <c r="C7" s="13" t="s">
        <v>2</v>
      </c>
      <c r="D7" s="13"/>
      <c r="E7" s="13"/>
      <c r="F7" s="13"/>
      <c r="G7" s="13"/>
    </row>
    <row r="8" spans="2:7" ht="19.5" customHeight="1" x14ac:dyDescent="0.3">
      <c r="B8" s="15" t="s">
        <v>106</v>
      </c>
      <c r="C8" s="13" t="s">
        <v>107</v>
      </c>
      <c r="D8" s="13"/>
      <c r="E8" s="13"/>
      <c r="F8" s="13"/>
      <c r="G8" s="13"/>
    </row>
    <row r="9" spans="2:7" ht="19.5" customHeight="1" x14ac:dyDescent="0.3">
      <c r="B9" s="15" t="s">
        <v>87</v>
      </c>
      <c r="C9" s="13" t="s">
        <v>108</v>
      </c>
      <c r="D9" s="13"/>
      <c r="E9" s="13"/>
      <c r="F9" s="13"/>
      <c r="G9" s="13"/>
    </row>
    <row r="10" spans="2:7" ht="19.5" customHeight="1" x14ac:dyDescent="0.3">
      <c r="B10" s="15" t="s">
        <v>11</v>
      </c>
      <c r="C10" s="13" t="s">
        <v>12</v>
      </c>
      <c r="D10" s="13"/>
      <c r="E10" s="13"/>
      <c r="F10" s="13"/>
      <c r="G10" s="13"/>
    </row>
    <row r="11" spans="2:7" ht="9.75" customHeight="1" x14ac:dyDescent="0.3"/>
    <row r="12" spans="2:7" ht="30" customHeight="1" x14ac:dyDescent="0.3">
      <c r="B12" s="12" t="s">
        <v>109</v>
      </c>
      <c r="C12" s="12"/>
      <c r="D12" s="12"/>
      <c r="E12" s="12"/>
      <c r="F12" s="12"/>
      <c r="G12" s="12"/>
    </row>
    <row r="13" spans="2:7" ht="7.5" customHeight="1" x14ac:dyDescent="0.3"/>
    <row r="14" spans="2:7" ht="25.5" customHeight="1" x14ac:dyDescent="0.3">
      <c r="B14" s="5" t="s">
        <v>110</v>
      </c>
      <c r="C14" s="5"/>
      <c r="D14" s="5"/>
      <c r="E14" s="5"/>
      <c r="F14" s="5"/>
      <c r="G14" s="5"/>
    </row>
    <row r="15" spans="2:7" ht="21.75" customHeight="1" x14ac:dyDescent="0.3">
      <c r="B15" s="4" t="s">
        <v>111</v>
      </c>
      <c r="C15" s="4"/>
      <c r="D15" s="4"/>
      <c r="E15" s="4"/>
      <c r="F15" s="4"/>
      <c r="G15" s="4"/>
    </row>
    <row r="16" spans="2:7" ht="18" customHeight="1" x14ac:dyDescent="0.3">
      <c r="B16" s="53" t="s">
        <v>112</v>
      </c>
      <c r="C16" s="53" t="s">
        <v>113</v>
      </c>
      <c r="D16" s="53" t="s">
        <v>114</v>
      </c>
      <c r="E16" s="53" t="s">
        <v>115</v>
      </c>
      <c r="F16" s="53" t="s">
        <v>116</v>
      </c>
      <c r="G16" s="53" t="s">
        <v>117</v>
      </c>
    </row>
    <row r="17" spans="2:7" ht="27.75" customHeight="1" x14ac:dyDescent="0.3">
      <c r="B17" s="54" t="s">
        <v>118</v>
      </c>
      <c r="C17" s="35" t="s">
        <v>119</v>
      </c>
      <c r="D17" s="55" t="s">
        <v>36</v>
      </c>
      <c r="E17" s="55" t="s">
        <v>37</v>
      </c>
      <c r="F17" s="35" t="s">
        <v>120</v>
      </c>
      <c r="G17" s="36"/>
    </row>
    <row r="18" spans="2:7" ht="27.75" customHeight="1" x14ac:dyDescent="0.3">
      <c r="B18" s="56" t="s">
        <v>121</v>
      </c>
      <c r="C18" s="57" t="s">
        <v>122</v>
      </c>
      <c r="D18" s="55" t="s">
        <v>36</v>
      </c>
      <c r="E18" s="55" t="s">
        <v>37</v>
      </c>
      <c r="F18" s="57" t="s">
        <v>120</v>
      </c>
      <c r="G18" s="36"/>
    </row>
    <row r="19" spans="2:7" ht="27.75" customHeight="1" x14ac:dyDescent="0.3">
      <c r="B19" s="54" t="s">
        <v>123</v>
      </c>
      <c r="C19" s="35" t="s">
        <v>124</v>
      </c>
      <c r="D19" s="55"/>
      <c r="E19" s="55"/>
      <c r="F19" s="35" t="s">
        <v>125</v>
      </c>
      <c r="G19" s="36"/>
    </row>
    <row r="20" spans="2:7" ht="27.75" customHeight="1" x14ac:dyDescent="0.3">
      <c r="B20" s="56" t="s">
        <v>126</v>
      </c>
      <c r="C20" s="57" t="s">
        <v>127</v>
      </c>
      <c r="D20" s="55"/>
      <c r="E20" s="55"/>
      <c r="F20" s="57" t="s">
        <v>128</v>
      </c>
      <c r="G20" s="36"/>
    </row>
    <row r="21" spans="2:7" ht="27.75" customHeight="1" x14ac:dyDescent="0.3">
      <c r="B21" s="54" t="s">
        <v>129</v>
      </c>
      <c r="C21" s="35" t="s">
        <v>130</v>
      </c>
      <c r="D21" s="55"/>
      <c r="E21" s="55"/>
      <c r="F21" s="35" t="s">
        <v>128</v>
      </c>
      <c r="G21" s="36"/>
    </row>
    <row r="22" spans="2:7" ht="27.75" customHeight="1" x14ac:dyDescent="0.3">
      <c r="B22" s="3" t="s">
        <v>131</v>
      </c>
      <c r="C22" s="3"/>
      <c r="D22" s="3"/>
      <c r="E22" s="3"/>
      <c r="F22" s="29"/>
      <c r="G22" s="58" t="s">
        <v>132</v>
      </c>
    </row>
    <row r="23" spans="2:7" ht="18" customHeight="1" x14ac:dyDescent="0.3">
      <c r="B23" s="59" t="s">
        <v>106</v>
      </c>
      <c r="C23" s="60"/>
      <c r="D23" s="59" t="s">
        <v>133</v>
      </c>
      <c r="E23" s="60"/>
      <c r="F23" s="59" t="s">
        <v>134</v>
      </c>
      <c r="G23" s="60"/>
    </row>
    <row r="24" spans="2:7" ht="30" customHeight="1" x14ac:dyDescent="0.3">
      <c r="B24" s="60"/>
      <c r="C24" s="61" t="s">
        <v>135</v>
      </c>
      <c r="D24" s="60"/>
      <c r="E24" s="61" t="s">
        <v>135</v>
      </c>
      <c r="F24" s="60"/>
      <c r="G24" s="61" t="s">
        <v>135</v>
      </c>
    </row>
    <row r="26" spans="2:7" ht="9.75" customHeight="1" x14ac:dyDescent="0.3"/>
    <row r="27" spans="2:7" ht="25.5" customHeight="1" x14ac:dyDescent="0.3">
      <c r="B27" s="2" t="s">
        <v>136</v>
      </c>
      <c r="C27" s="2"/>
      <c r="D27" s="2"/>
      <c r="E27" s="2"/>
      <c r="F27" s="2"/>
      <c r="G27" s="2"/>
    </row>
    <row r="28" spans="2:7" ht="21.75" customHeight="1" x14ac:dyDescent="0.3">
      <c r="B28" s="1" t="s">
        <v>137</v>
      </c>
      <c r="C28" s="1"/>
      <c r="D28" s="1"/>
      <c r="E28" s="1"/>
      <c r="F28" s="1"/>
      <c r="G28" s="1"/>
    </row>
    <row r="29" spans="2:7" ht="18" customHeight="1" x14ac:dyDescent="0.3">
      <c r="B29" s="62" t="s">
        <v>112</v>
      </c>
      <c r="C29" s="62" t="s">
        <v>113</v>
      </c>
      <c r="D29" s="62" t="s">
        <v>114</v>
      </c>
      <c r="E29" s="62" t="s">
        <v>115</v>
      </c>
      <c r="F29" s="62" t="s">
        <v>116</v>
      </c>
      <c r="G29" s="62" t="s">
        <v>117</v>
      </c>
    </row>
    <row r="30" spans="2:7" ht="27.75" customHeight="1" x14ac:dyDescent="0.3">
      <c r="B30" s="63" t="s">
        <v>138</v>
      </c>
      <c r="C30" s="40" t="s">
        <v>139</v>
      </c>
      <c r="D30" s="55" t="s">
        <v>30</v>
      </c>
      <c r="E30" s="55" t="s">
        <v>31</v>
      </c>
      <c r="F30" s="40" t="s">
        <v>140</v>
      </c>
      <c r="G30" s="36"/>
    </row>
    <row r="31" spans="2:7" ht="27.75" customHeight="1" x14ac:dyDescent="0.3">
      <c r="B31" s="64" t="s">
        <v>141</v>
      </c>
      <c r="C31" s="57" t="s">
        <v>142</v>
      </c>
      <c r="D31" s="55" t="s">
        <v>30</v>
      </c>
      <c r="E31" s="55" t="s">
        <v>31</v>
      </c>
      <c r="F31" s="57" t="s">
        <v>140</v>
      </c>
      <c r="G31" s="36"/>
    </row>
    <row r="32" spans="2:7" ht="27.75" customHeight="1" x14ac:dyDescent="0.3">
      <c r="B32" s="63" t="s">
        <v>143</v>
      </c>
      <c r="C32" s="40" t="s">
        <v>144</v>
      </c>
      <c r="D32" s="55"/>
      <c r="E32" s="55"/>
      <c r="F32" s="40" t="s">
        <v>145</v>
      </c>
      <c r="G32" s="36"/>
    </row>
    <row r="33" spans="2:7" ht="27.75" customHeight="1" x14ac:dyDescent="0.3">
      <c r="B33" s="64" t="s">
        <v>146</v>
      </c>
      <c r="C33" s="57" t="s">
        <v>147</v>
      </c>
      <c r="D33" s="55"/>
      <c r="E33" s="55"/>
      <c r="F33" s="57" t="s">
        <v>148</v>
      </c>
      <c r="G33" s="36"/>
    </row>
    <row r="34" spans="2:7" ht="27.75" customHeight="1" x14ac:dyDescent="0.3">
      <c r="B34" s="63" t="s">
        <v>149</v>
      </c>
      <c r="C34" s="40" t="s">
        <v>150</v>
      </c>
      <c r="D34" s="55"/>
      <c r="E34" s="55"/>
      <c r="F34" s="40" t="s">
        <v>151</v>
      </c>
      <c r="G34" s="36"/>
    </row>
    <row r="35" spans="2:7" ht="27.75" customHeight="1" x14ac:dyDescent="0.3">
      <c r="B35" s="115" t="s">
        <v>152</v>
      </c>
      <c r="C35" s="115"/>
      <c r="D35" s="115"/>
      <c r="E35" s="115"/>
      <c r="F35" s="29"/>
      <c r="G35" s="65" t="s">
        <v>153</v>
      </c>
    </row>
    <row r="36" spans="2:7" ht="18" customHeight="1" x14ac:dyDescent="0.3">
      <c r="B36" s="66" t="s">
        <v>106</v>
      </c>
      <c r="C36" s="60"/>
      <c r="D36" s="66" t="s">
        <v>133</v>
      </c>
      <c r="E36" s="60"/>
      <c r="F36" s="66" t="s">
        <v>134</v>
      </c>
      <c r="G36" s="60"/>
    </row>
    <row r="37" spans="2:7" ht="30" customHeight="1" x14ac:dyDescent="0.3">
      <c r="B37" s="60"/>
      <c r="C37" s="61" t="s">
        <v>135</v>
      </c>
      <c r="D37" s="60"/>
      <c r="E37" s="61" t="s">
        <v>135</v>
      </c>
      <c r="F37" s="60"/>
      <c r="G37" s="61" t="s">
        <v>135</v>
      </c>
    </row>
    <row r="39" spans="2:7" ht="9.75" customHeight="1" x14ac:dyDescent="0.3"/>
    <row r="40" spans="2:7" ht="25.5" customHeight="1" x14ac:dyDescent="0.3">
      <c r="B40" s="116" t="s">
        <v>154</v>
      </c>
      <c r="C40" s="116"/>
      <c r="D40" s="116"/>
      <c r="E40" s="116"/>
      <c r="F40" s="116"/>
      <c r="G40" s="116"/>
    </row>
    <row r="41" spans="2:7" ht="21.75" customHeight="1" x14ac:dyDescent="0.3">
      <c r="B41" s="117" t="s">
        <v>155</v>
      </c>
      <c r="C41" s="117"/>
      <c r="D41" s="117"/>
      <c r="E41" s="117"/>
      <c r="F41" s="117"/>
      <c r="G41" s="117"/>
    </row>
    <row r="42" spans="2:7" ht="18" customHeight="1" x14ac:dyDescent="0.3">
      <c r="B42" s="67" t="s">
        <v>112</v>
      </c>
      <c r="C42" s="67" t="s">
        <v>113</v>
      </c>
      <c r="D42" s="67" t="s">
        <v>114</v>
      </c>
      <c r="E42" s="67" t="s">
        <v>115</v>
      </c>
      <c r="F42" s="67" t="s">
        <v>116</v>
      </c>
      <c r="G42" s="67" t="s">
        <v>117</v>
      </c>
    </row>
    <row r="43" spans="2:7" ht="27.75" customHeight="1" x14ac:dyDescent="0.3">
      <c r="B43" s="68" t="s">
        <v>156</v>
      </c>
      <c r="C43" s="69" t="s">
        <v>157</v>
      </c>
      <c r="D43" s="55" t="s">
        <v>23</v>
      </c>
      <c r="E43" s="55" t="s">
        <v>24</v>
      </c>
      <c r="F43" s="69" t="s">
        <v>158</v>
      </c>
      <c r="G43" s="36"/>
    </row>
    <row r="44" spans="2:7" ht="27.75" customHeight="1" x14ac:dyDescent="0.3">
      <c r="B44" s="70" t="s">
        <v>159</v>
      </c>
      <c r="C44" s="57" t="s">
        <v>160</v>
      </c>
      <c r="D44" s="55" t="s">
        <v>23</v>
      </c>
      <c r="E44" s="55" t="s">
        <v>24</v>
      </c>
      <c r="F44" s="57" t="s">
        <v>158</v>
      </c>
      <c r="G44" s="36"/>
    </row>
    <row r="45" spans="2:7" ht="27.75" customHeight="1" x14ac:dyDescent="0.3">
      <c r="B45" s="68" t="s">
        <v>161</v>
      </c>
      <c r="C45" s="69" t="s">
        <v>162</v>
      </c>
      <c r="D45" s="55"/>
      <c r="E45" s="55"/>
      <c r="F45" s="69" t="s">
        <v>163</v>
      </c>
      <c r="G45" s="36"/>
    </row>
    <row r="46" spans="2:7" ht="27.75" customHeight="1" x14ac:dyDescent="0.3">
      <c r="B46" s="70" t="s">
        <v>164</v>
      </c>
      <c r="C46" s="57" t="s">
        <v>165</v>
      </c>
      <c r="D46" s="55"/>
      <c r="E46" s="55"/>
      <c r="F46" s="57" t="s">
        <v>166</v>
      </c>
      <c r="G46" s="36"/>
    </row>
    <row r="47" spans="2:7" ht="27.75" customHeight="1" x14ac:dyDescent="0.3">
      <c r="B47" s="68" t="s">
        <v>167</v>
      </c>
      <c r="C47" s="69" t="s">
        <v>168</v>
      </c>
      <c r="D47" s="55"/>
      <c r="E47" s="55"/>
      <c r="F47" s="69" t="s">
        <v>148</v>
      </c>
      <c r="G47" s="36"/>
    </row>
    <row r="48" spans="2:7" ht="27.75" customHeight="1" x14ac:dyDescent="0.3">
      <c r="B48" s="118" t="s">
        <v>169</v>
      </c>
      <c r="C48" s="118"/>
      <c r="D48" s="118"/>
      <c r="E48" s="118"/>
      <c r="F48" s="29"/>
      <c r="G48" s="71" t="s">
        <v>170</v>
      </c>
    </row>
    <row r="49" spans="2:7" ht="18" customHeight="1" x14ac:dyDescent="0.3">
      <c r="B49" s="72" t="s">
        <v>106</v>
      </c>
      <c r="C49" s="60"/>
      <c r="D49" s="72" t="s">
        <v>133</v>
      </c>
      <c r="E49" s="60"/>
      <c r="F49" s="72" t="s">
        <v>134</v>
      </c>
      <c r="G49" s="60"/>
    </row>
    <row r="50" spans="2:7" ht="30" customHeight="1" x14ac:dyDescent="0.3">
      <c r="B50" s="60"/>
      <c r="C50" s="61" t="s">
        <v>135</v>
      </c>
      <c r="D50" s="60"/>
      <c r="E50" s="61" t="s">
        <v>135</v>
      </c>
      <c r="F50" s="60"/>
      <c r="G50" s="61" t="s">
        <v>135</v>
      </c>
    </row>
    <row r="52" spans="2:7" ht="9.75" customHeight="1" x14ac:dyDescent="0.3"/>
    <row r="53" spans="2:7" ht="25.5" customHeight="1" x14ac:dyDescent="0.3">
      <c r="B53" s="119" t="s">
        <v>171</v>
      </c>
      <c r="C53" s="119"/>
      <c r="D53" s="119"/>
      <c r="E53" s="119"/>
      <c r="F53" s="119"/>
      <c r="G53" s="119"/>
    </row>
    <row r="54" spans="2:7" ht="21.75" customHeight="1" x14ac:dyDescent="0.3">
      <c r="B54" s="120" t="s">
        <v>172</v>
      </c>
      <c r="C54" s="120"/>
      <c r="D54" s="120"/>
      <c r="E54" s="120"/>
      <c r="F54" s="120"/>
      <c r="G54" s="120"/>
    </row>
    <row r="55" spans="2:7" ht="18" customHeight="1" x14ac:dyDescent="0.3">
      <c r="B55" s="73" t="s">
        <v>112</v>
      </c>
      <c r="C55" s="73" t="s">
        <v>113</v>
      </c>
      <c r="D55" s="73" t="s">
        <v>114</v>
      </c>
      <c r="E55" s="73" t="s">
        <v>115</v>
      </c>
      <c r="F55" s="73" t="s">
        <v>116</v>
      </c>
      <c r="G55" s="73" t="s">
        <v>117</v>
      </c>
    </row>
    <row r="56" spans="2:7" ht="27.75" customHeight="1" x14ac:dyDescent="0.3">
      <c r="B56" s="74" t="s">
        <v>173</v>
      </c>
      <c r="C56" s="47" t="s">
        <v>174</v>
      </c>
      <c r="D56" s="55" t="s">
        <v>175</v>
      </c>
      <c r="E56" s="55" t="s">
        <v>176</v>
      </c>
      <c r="F56" s="47" t="s">
        <v>177</v>
      </c>
      <c r="G56" s="36"/>
    </row>
    <row r="57" spans="2:7" ht="27.75" customHeight="1" x14ac:dyDescent="0.3">
      <c r="B57" s="75" t="s">
        <v>178</v>
      </c>
      <c r="C57" s="57" t="s">
        <v>179</v>
      </c>
      <c r="D57" s="55" t="s">
        <v>175</v>
      </c>
      <c r="E57" s="55" t="s">
        <v>176</v>
      </c>
      <c r="F57" s="57" t="s">
        <v>177</v>
      </c>
      <c r="G57" s="36"/>
    </row>
    <row r="58" spans="2:7" ht="27.75" customHeight="1" x14ac:dyDescent="0.3">
      <c r="B58" s="74" t="s">
        <v>180</v>
      </c>
      <c r="C58" s="47" t="s">
        <v>181</v>
      </c>
      <c r="D58" s="55"/>
      <c r="E58" s="55"/>
      <c r="F58" s="47" t="s">
        <v>125</v>
      </c>
      <c r="G58" s="36"/>
    </row>
    <row r="59" spans="2:7" ht="27.75" customHeight="1" x14ac:dyDescent="0.3">
      <c r="B59" s="75" t="s">
        <v>182</v>
      </c>
      <c r="C59" s="57" t="s">
        <v>183</v>
      </c>
      <c r="D59" s="55"/>
      <c r="E59" s="55"/>
      <c r="F59" s="57" t="s">
        <v>184</v>
      </c>
      <c r="G59" s="36"/>
    </row>
    <row r="60" spans="2:7" ht="27.75" customHeight="1" x14ac:dyDescent="0.3">
      <c r="B60" s="74" t="s">
        <v>185</v>
      </c>
      <c r="C60" s="47" t="s">
        <v>186</v>
      </c>
      <c r="D60" s="55"/>
      <c r="E60" s="55"/>
      <c r="F60" s="47" t="s">
        <v>187</v>
      </c>
      <c r="G60" s="36"/>
    </row>
    <row r="61" spans="2:7" ht="27.75" customHeight="1" x14ac:dyDescent="0.3">
      <c r="B61" s="121" t="s">
        <v>188</v>
      </c>
      <c r="C61" s="121"/>
      <c r="D61" s="121"/>
      <c r="E61" s="121"/>
      <c r="F61" s="29"/>
      <c r="G61" s="76" t="s">
        <v>189</v>
      </c>
    </row>
    <row r="62" spans="2:7" ht="18" customHeight="1" x14ac:dyDescent="0.3">
      <c r="B62" s="77" t="s">
        <v>106</v>
      </c>
      <c r="C62" s="60"/>
      <c r="D62" s="77" t="s">
        <v>133</v>
      </c>
      <c r="E62" s="60"/>
      <c r="F62" s="77" t="s">
        <v>134</v>
      </c>
      <c r="G62" s="60"/>
    </row>
    <row r="63" spans="2:7" ht="30" customHeight="1" x14ac:dyDescent="0.3">
      <c r="B63" s="60"/>
      <c r="C63" s="61" t="s">
        <v>135</v>
      </c>
      <c r="D63" s="60"/>
      <c r="E63" s="61" t="s">
        <v>135</v>
      </c>
      <c r="F63" s="60"/>
      <c r="G63" s="61" t="s">
        <v>135</v>
      </c>
    </row>
    <row r="65" spans="2:7" ht="9.75" customHeight="1" x14ac:dyDescent="0.3"/>
    <row r="66" spans="2:7" ht="25.5" customHeight="1" x14ac:dyDescent="0.3">
      <c r="B66" s="122" t="s">
        <v>190</v>
      </c>
      <c r="C66" s="122"/>
      <c r="D66" s="122"/>
      <c r="E66" s="122"/>
      <c r="F66" s="122"/>
      <c r="G66" s="122"/>
    </row>
    <row r="67" spans="2:7" ht="21.75" customHeight="1" x14ac:dyDescent="0.3">
      <c r="B67" s="123" t="s">
        <v>191</v>
      </c>
      <c r="C67" s="123"/>
      <c r="D67" s="123"/>
      <c r="E67" s="123"/>
      <c r="F67" s="123"/>
      <c r="G67" s="123"/>
    </row>
    <row r="68" spans="2:7" ht="18" customHeight="1" x14ac:dyDescent="0.3">
      <c r="B68" s="78" t="s">
        <v>112</v>
      </c>
      <c r="C68" s="78" t="s">
        <v>113</v>
      </c>
      <c r="D68" s="78" t="s">
        <v>114</v>
      </c>
      <c r="E68" s="78" t="s">
        <v>115</v>
      </c>
      <c r="F68" s="78" t="s">
        <v>116</v>
      </c>
      <c r="G68" s="78" t="s">
        <v>117</v>
      </c>
    </row>
    <row r="69" spans="2:7" ht="27.75" customHeight="1" x14ac:dyDescent="0.3">
      <c r="B69" s="79" t="s">
        <v>192</v>
      </c>
      <c r="C69" s="80" t="s">
        <v>193</v>
      </c>
      <c r="D69" s="55"/>
      <c r="E69" s="55"/>
      <c r="F69" s="80" t="s">
        <v>148</v>
      </c>
      <c r="G69" s="36"/>
    </row>
    <row r="70" spans="2:7" ht="27.75" customHeight="1" x14ac:dyDescent="0.3">
      <c r="B70" s="81" t="s">
        <v>194</v>
      </c>
      <c r="C70" s="57" t="s">
        <v>195</v>
      </c>
      <c r="D70" s="55"/>
      <c r="E70" s="55"/>
      <c r="F70" s="57" t="s">
        <v>196</v>
      </c>
      <c r="G70" s="36"/>
    </row>
    <row r="71" spans="2:7" ht="27.75" customHeight="1" x14ac:dyDescent="0.3">
      <c r="B71" s="79" t="s">
        <v>197</v>
      </c>
      <c r="C71" s="80" t="s">
        <v>198</v>
      </c>
      <c r="D71" s="55"/>
      <c r="E71" s="55"/>
      <c r="F71" s="80" t="s">
        <v>199</v>
      </c>
      <c r="G71" s="36"/>
    </row>
    <row r="72" spans="2:7" ht="27.75" customHeight="1" x14ac:dyDescent="0.3">
      <c r="B72" s="81" t="s">
        <v>200</v>
      </c>
      <c r="C72" s="57" t="s">
        <v>201</v>
      </c>
      <c r="D72" s="55"/>
      <c r="E72" s="55"/>
      <c r="F72" s="57" t="s">
        <v>202</v>
      </c>
      <c r="G72" s="36"/>
    </row>
    <row r="73" spans="2:7" ht="27.75" customHeight="1" x14ac:dyDescent="0.3">
      <c r="B73" s="79" t="s">
        <v>203</v>
      </c>
      <c r="C73" s="80" t="s">
        <v>204</v>
      </c>
      <c r="D73" s="55"/>
      <c r="E73" s="55"/>
      <c r="F73" s="80" t="s">
        <v>151</v>
      </c>
      <c r="G73" s="36"/>
    </row>
    <row r="74" spans="2:7" ht="27.75" customHeight="1" x14ac:dyDescent="0.3">
      <c r="B74" s="124" t="s">
        <v>205</v>
      </c>
      <c r="C74" s="124"/>
      <c r="D74" s="124"/>
      <c r="E74" s="124"/>
      <c r="F74" s="29"/>
      <c r="G74" s="82" t="s">
        <v>206</v>
      </c>
    </row>
    <row r="75" spans="2:7" ht="18" customHeight="1" x14ac:dyDescent="0.3">
      <c r="B75" s="83" t="s">
        <v>106</v>
      </c>
      <c r="C75" s="60"/>
      <c r="D75" s="83" t="s">
        <v>133</v>
      </c>
      <c r="E75" s="60"/>
      <c r="F75" s="83" t="s">
        <v>134</v>
      </c>
      <c r="G75" s="60"/>
    </row>
    <row r="76" spans="2:7" ht="30" customHeight="1" x14ac:dyDescent="0.3">
      <c r="B76" s="60"/>
      <c r="C76" s="61" t="s">
        <v>135</v>
      </c>
      <c r="D76" s="60"/>
      <c r="E76" s="61" t="s">
        <v>135</v>
      </c>
      <c r="F76" s="60"/>
      <c r="G76" s="61" t="s">
        <v>135</v>
      </c>
    </row>
    <row r="78" spans="2:7" ht="9.75" customHeight="1" x14ac:dyDescent="0.3"/>
    <row r="79" spans="2:7" ht="25.5" customHeight="1" x14ac:dyDescent="0.3">
      <c r="B79" s="125" t="s">
        <v>207</v>
      </c>
      <c r="C79" s="125"/>
      <c r="D79" s="125"/>
      <c r="E79" s="125"/>
      <c r="F79" s="125"/>
      <c r="G79" s="125"/>
    </row>
    <row r="80" spans="2:7" ht="21.75" customHeight="1" x14ac:dyDescent="0.3">
      <c r="B80" s="126" t="s">
        <v>208</v>
      </c>
      <c r="C80" s="126"/>
      <c r="D80" s="126"/>
      <c r="E80" s="126"/>
      <c r="F80" s="126"/>
      <c r="G80" s="126"/>
    </row>
    <row r="81" spans="2:7" ht="18" customHeight="1" x14ac:dyDescent="0.3">
      <c r="B81" s="84" t="s">
        <v>112</v>
      </c>
      <c r="C81" s="84" t="s">
        <v>113</v>
      </c>
      <c r="D81" s="84" t="s">
        <v>114</v>
      </c>
      <c r="E81" s="84" t="s">
        <v>115</v>
      </c>
      <c r="F81" s="84" t="s">
        <v>116</v>
      </c>
      <c r="G81" s="84" t="s">
        <v>117</v>
      </c>
    </row>
    <row r="82" spans="2:7" ht="27.75" customHeight="1" x14ac:dyDescent="0.3">
      <c r="B82" s="85" t="s">
        <v>209</v>
      </c>
      <c r="C82" s="86" t="s">
        <v>210</v>
      </c>
      <c r="D82" s="55"/>
      <c r="E82" s="55"/>
      <c r="F82" s="86" t="s">
        <v>211</v>
      </c>
      <c r="G82" s="36"/>
    </row>
    <row r="83" spans="2:7" ht="27.75" customHeight="1" x14ac:dyDescent="0.3">
      <c r="B83" s="87" t="s">
        <v>212</v>
      </c>
      <c r="C83" s="57" t="s">
        <v>213</v>
      </c>
      <c r="D83" s="55"/>
      <c r="E83" s="55"/>
      <c r="F83" s="57" t="s">
        <v>211</v>
      </c>
      <c r="G83" s="36"/>
    </row>
    <row r="84" spans="2:7" ht="27.75" customHeight="1" x14ac:dyDescent="0.3">
      <c r="B84" s="85" t="s">
        <v>214</v>
      </c>
      <c r="C84" s="86" t="s">
        <v>215</v>
      </c>
      <c r="D84" s="55"/>
      <c r="E84" s="55"/>
      <c r="F84" s="86" t="s">
        <v>151</v>
      </c>
      <c r="G84" s="36"/>
    </row>
    <row r="85" spans="2:7" ht="27.75" customHeight="1" x14ac:dyDescent="0.3">
      <c r="B85" s="87" t="s">
        <v>216</v>
      </c>
      <c r="C85" s="57" t="s">
        <v>217</v>
      </c>
      <c r="D85" s="55"/>
      <c r="E85" s="55"/>
      <c r="F85" s="57" t="s">
        <v>218</v>
      </c>
      <c r="G85" s="36"/>
    </row>
    <row r="86" spans="2:7" ht="27.75" customHeight="1" x14ac:dyDescent="0.3">
      <c r="B86" s="85" t="s">
        <v>82</v>
      </c>
      <c r="C86" s="86" t="s">
        <v>219</v>
      </c>
      <c r="D86" s="55"/>
      <c r="E86" s="55"/>
      <c r="F86" s="86" t="s">
        <v>220</v>
      </c>
      <c r="G86" s="36"/>
    </row>
    <row r="87" spans="2:7" ht="27.75" customHeight="1" x14ac:dyDescent="0.3">
      <c r="B87" s="127" t="s">
        <v>221</v>
      </c>
      <c r="C87" s="127"/>
      <c r="D87" s="127"/>
      <c r="E87" s="127"/>
      <c r="F87" s="29"/>
      <c r="G87" s="88" t="s">
        <v>222</v>
      </c>
    </row>
    <row r="88" spans="2:7" ht="18" customHeight="1" x14ac:dyDescent="0.3">
      <c r="B88" s="89" t="s">
        <v>106</v>
      </c>
      <c r="C88" s="60"/>
      <c r="D88" s="89" t="s">
        <v>133</v>
      </c>
      <c r="E88" s="60"/>
      <c r="F88" s="89" t="s">
        <v>134</v>
      </c>
      <c r="G88" s="60"/>
    </row>
    <row r="89" spans="2:7" ht="30" customHeight="1" x14ac:dyDescent="0.3">
      <c r="B89" s="60"/>
      <c r="C89" s="61" t="s">
        <v>135</v>
      </c>
      <c r="D89" s="60"/>
      <c r="E89" s="61" t="s">
        <v>135</v>
      </c>
      <c r="F89" s="60"/>
      <c r="G89" s="61" t="s">
        <v>135</v>
      </c>
    </row>
    <row r="91" spans="2:7" ht="9.75" customHeight="1" x14ac:dyDescent="0.3"/>
    <row r="92" spans="2:7" ht="21.75" customHeight="1" x14ac:dyDescent="0.3">
      <c r="B92" s="11" t="s">
        <v>223</v>
      </c>
      <c r="C92" s="11"/>
      <c r="D92" s="11"/>
      <c r="E92" s="11"/>
      <c r="F92" s="11"/>
      <c r="G92" s="11"/>
    </row>
    <row r="93" spans="2:7" ht="18" customHeight="1" x14ac:dyDescent="0.3">
      <c r="B93" s="49" t="s">
        <v>93</v>
      </c>
      <c r="C93" s="8" t="s">
        <v>94</v>
      </c>
      <c r="D93" s="8"/>
      <c r="E93" s="8"/>
      <c r="F93" s="8"/>
      <c r="G93" s="49" t="s">
        <v>82</v>
      </c>
    </row>
    <row r="94" spans="2:7" ht="19.5" customHeight="1" x14ac:dyDescent="0.3">
      <c r="B94" s="50" t="s">
        <v>95</v>
      </c>
      <c r="C94" s="7" t="s">
        <v>224</v>
      </c>
      <c r="D94" s="7"/>
      <c r="E94" s="7"/>
      <c r="F94" s="7"/>
      <c r="G94" s="51" t="s">
        <v>97</v>
      </c>
    </row>
    <row r="95" spans="2:7" ht="19.5" customHeight="1" x14ac:dyDescent="0.3">
      <c r="B95" s="52" t="s">
        <v>95</v>
      </c>
      <c r="C95" s="6" t="s">
        <v>225</v>
      </c>
      <c r="D95" s="6"/>
      <c r="E95" s="6"/>
      <c r="F95" s="6"/>
      <c r="G95" s="51" t="s">
        <v>97</v>
      </c>
    </row>
    <row r="96" spans="2:7" ht="19.5" customHeight="1" x14ac:dyDescent="0.3">
      <c r="B96" s="50" t="s">
        <v>95</v>
      </c>
      <c r="C96" s="7" t="s">
        <v>226</v>
      </c>
      <c r="D96" s="7"/>
      <c r="E96" s="7"/>
      <c r="F96" s="7"/>
      <c r="G96" s="51" t="s">
        <v>97</v>
      </c>
    </row>
    <row r="97" spans="2:7" ht="19.5" customHeight="1" x14ac:dyDescent="0.3">
      <c r="B97" s="52" t="s">
        <v>95</v>
      </c>
      <c r="C97" s="6" t="s">
        <v>227</v>
      </c>
      <c r="D97" s="6"/>
      <c r="E97" s="6"/>
      <c r="F97" s="6"/>
      <c r="G97" s="51" t="s">
        <v>97</v>
      </c>
    </row>
    <row r="98" spans="2:7" ht="19.5" customHeight="1" x14ac:dyDescent="0.3">
      <c r="B98" s="50" t="s">
        <v>95</v>
      </c>
      <c r="C98" s="7" t="s">
        <v>228</v>
      </c>
      <c r="D98" s="7"/>
      <c r="E98" s="7"/>
      <c r="F98" s="7"/>
      <c r="G98" s="51" t="s">
        <v>97</v>
      </c>
    </row>
    <row r="99" spans="2:7" ht="19.5" customHeight="1" x14ac:dyDescent="0.3">
      <c r="B99" s="52" t="s">
        <v>95</v>
      </c>
      <c r="C99" s="6" t="s">
        <v>229</v>
      </c>
      <c r="D99" s="6"/>
      <c r="E99" s="6"/>
      <c r="F99" s="6"/>
      <c r="G99" s="51" t="s">
        <v>97</v>
      </c>
    </row>
  </sheetData>
  <mergeCells count="32">
    <mergeCell ref="C98:F98"/>
    <mergeCell ref="C99:F99"/>
    <mergeCell ref="C93:F93"/>
    <mergeCell ref="C94:F94"/>
    <mergeCell ref="C95:F95"/>
    <mergeCell ref="C96:F96"/>
    <mergeCell ref="C97:F97"/>
    <mergeCell ref="B74:E74"/>
    <mergeCell ref="B79:G79"/>
    <mergeCell ref="B80:G80"/>
    <mergeCell ref="B87:E87"/>
    <mergeCell ref="B92:G92"/>
    <mergeCell ref="B53:G53"/>
    <mergeCell ref="B54:G54"/>
    <mergeCell ref="B61:E61"/>
    <mergeCell ref="B66:G66"/>
    <mergeCell ref="B67:G67"/>
    <mergeCell ref="B28:G28"/>
    <mergeCell ref="B35:E35"/>
    <mergeCell ref="B40:G40"/>
    <mergeCell ref="B41:G41"/>
    <mergeCell ref="B48:E48"/>
    <mergeCell ref="B12:G12"/>
    <mergeCell ref="B14:G14"/>
    <mergeCell ref="B15:G15"/>
    <mergeCell ref="B22:E22"/>
    <mergeCell ref="B27:G27"/>
    <mergeCell ref="B1:G5"/>
    <mergeCell ref="C7:G7"/>
    <mergeCell ref="C8:G8"/>
    <mergeCell ref="C9:G9"/>
    <mergeCell ref="C10:G10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A237E"/>
  </sheetPr>
  <dimension ref="B1:F90"/>
  <sheetViews>
    <sheetView showGridLines="0" zoomScaleNormal="100" workbookViewId="0"/>
  </sheetViews>
  <sheetFormatPr baseColWidth="10" defaultColWidth="8.6640625" defaultRowHeight="14.4" x14ac:dyDescent="0.3"/>
  <cols>
    <col min="1" max="1" width="2" customWidth="1"/>
    <col min="2" max="2" width="30" customWidth="1"/>
    <col min="3" max="6" width="18" customWidth="1"/>
    <col min="7" max="7" width="2" customWidth="1"/>
  </cols>
  <sheetData>
    <row r="1" spans="2:6" ht="15.75" customHeight="1" x14ac:dyDescent="0.3">
      <c r="B1" s="128" t="s">
        <v>230</v>
      </c>
      <c r="C1" s="128"/>
      <c r="D1" s="128"/>
      <c r="E1" s="128"/>
      <c r="F1" s="128"/>
    </row>
    <row r="2" spans="2:6" ht="15.75" customHeight="1" x14ac:dyDescent="0.3">
      <c r="B2" s="128"/>
      <c r="C2" s="128"/>
      <c r="D2" s="128"/>
      <c r="E2" s="128"/>
      <c r="F2" s="128"/>
    </row>
    <row r="3" spans="2:6" ht="15.75" customHeight="1" x14ac:dyDescent="0.3">
      <c r="B3" s="128"/>
      <c r="C3" s="128"/>
      <c r="D3" s="128"/>
      <c r="E3" s="128"/>
      <c r="F3" s="128"/>
    </row>
    <row r="4" spans="2:6" ht="15.75" customHeight="1" x14ac:dyDescent="0.3">
      <c r="B4" s="128"/>
      <c r="C4" s="128"/>
      <c r="D4" s="128"/>
      <c r="E4" s="128"/>
      <c r="F4" s="128"/>
    </row>
    <row r="5" spans="2:6" ht="15.75" customHeight="1" x14ac:dyDescent="0.3">
      <c r="B5" s="128"/>
      <c r="C5" s="128"/>
      <c r="D5" s="128"/>
      <c r="E5" s="128"/>
      <c r="F5" s="128"/>
    </row>
    <row r="6" spans="2:6" ht="7.5" customHeight="1" x14ac:dyDescent="0.3"/>
    <row r="7" spans="2:6" ht="19.5" customHeight="1" x14ac:dyDescent="0.3">
      <c r="B7" s="15" t="s">
        <v>1</v>
      </c>
      <c r="C7" s="13" t="s">
        <v>2</v>
      </c>
      <c r="D7" s="13"/>
      <c r="E7" s="13"/>
      <c r="F7" s="13"/>
    </row>
    <row r="8" spans="2:6" ht="19.5" customHeight="1" x14ac:dyDescent="0.3">
      <c r="B8" s="15" t="s">
        <v>231</v>
      </c>
      <c r="C8" s="13" t="s">
        <v>232</v>
      </c>
      <c r="D8" s="13"/>
      <c r="E8" s="13"/>
      <c r="F8" s="13"/>
    </row>
    <row r="9" spans="2:6" ht="19.5" customHeight="1" x14ac:dyDescent="0.3">
      <c r="B9" s="15" t="s">
        <v>106</v>
      </c>
      <c r="C9" s="13" t="s">
        <v>107</v>
      </c>
      <c r="D9" s="13"/>
      <c r="E9" s="13"/>
      <c r="F9" s="13"/>
    </row>
    <row r="10" spans="2:6" ht="19.5" customHeight="1" x14ac:dyDescent="0.3">
      <c r="B10" s="15" t="s">
        <v>233</v>
      </c>
      <c r="C10" s="13" t="s">
        <v>12</v>
      </c>
      <c r="D10" s="13"/>
      <c r="E10" s="13"/>
      <c r="F10" s="13"/>
    </row>
    <row r="11" spans="2:6" ht="9.75" customHeight="1" x14ac:dyDescent="0.3"/>
    <row r="12" spans="2:6" ht="30" customHeight="1" x14ac:dyDescent="0.3">
      <c r="B12" s="129" t="s">
        <v>234</v>
      </c>
      <c r="C12" s="129"/>
      <c r="D12" s="129"/>
      <c r="E12" s="129"/>
      <c r="F12" s="129"/>
    </row>
    <row r="13" spans="2:6" ht="7.5" customHeight="1" x14ac:dyDescent="0.3"/>
    <row r="14" spans="2:6" ht="21.75" customHeight="1" x14ac:dyDescent="0.3">
      <c r="B14" s="130" t="s">
        <v>235</v>
      </c>
      <c r="C14" s="130"/>
      <c r="D14" s="130"/>
      <c r="E14" s="130"/>
      <c r="F14" s="130"/>
    </row>
    <row r="15" spans="2:6" ht="18" customHeight="1" x14ac:dyDescent="0.3">
      <c r="B15" s="16" t="s">
        <v>236</v>
      </c>
      <c r="C15" s="16" t="s">
        <v>237</v>
      </c>
      <c r="D15" s="16" t="s">
        <v>67</v>
      </c>
      <c r="E15" s="16" t="s">
        <v>238</v>
      </c>
      <c r="F15" s="16" t="s">
        <v>239</v>
      </c>
    </row>
    <row r="16" spans="2:6" ht="25.5" customHeight="1" x14ac:dyDescent="0.3">
      <c r="B16" s="90" t="s">
        <v>240</v>
      </c>
      <c r="C16" s="91"/>
      <c r="D16" s="92" t="s">
        <v>241</v>
      </c>
      <c r="E16" s="92" t="s">
        <v>242</v>
      </c>
      <c r="F16" s="21" t="s">
        <v>243</v>
      </c>
    </row>
    <row r="17" spans="2:6" ht="25.5" customHeight="1" x14ac:dyDescent="0.3">
      <c r="B17" s="90" t="s">
        <v>244</v>
      </c>
      <c r="C17" s="91"/>
      <c r="D17" s="57" t="s">
        <v>245</v>
      </c>
      <c r="E17" s="57" t="s">
        <v>246</v>
      </c>
      <c r="F17" s="21" t="s">
        <v>243</v>
      </c>
    </row>
    <row r="18" spans="2:6" ht="25.5" customHeight="1" x14ac:dyDescent="0.3">
      <c r="B18" s="90" t="s">
        <v>247</v>
      </c>
      <c r="C18" s="91"/>
      <c r="D18" s="92" t="s">
        <v>248</v>
      </c>
      <c r="E18" s="92" t="s">
        <v>249</v>
      </c>
      <c r="F18" s="21" t="s">
        <v>243</v>
      </c>
    </row>
    <row r="19" spans="2:6" ht="25.5" customHeight="1" x14ac:dyDescent="0.3">
      <c r="B19" s="90" t="s">
        <v>250</v>
      </c>
      <c r="C19" s="91"/>
      <c r="D19" s="57" t="s">
        <v>251</v>
      </c>
      <c r="E19" s="57" t="s">
        <v>128</v>
      </c>
      <c r="F19" s="21" t="s">
        <v>243</v>
      </c>
    </row>
    <row r="20" spans="2:6" ht="25.5" customHeight="1" x14ac:dyDescent="0.3">
      <c r="B20" s="93" t="s">
        <v>252</v>
      </c>
      <c r="C20" s="91"/>
      <c r="D20" s="92" t="s">
        <v>253</v>
      </c>
      <c r="E20" s="92" t="s">
        <v>254</v>
      </c>
      <c r="F20" s="21" t="s">
        <v>243</v>
      </c>
    </row>
    <row r="21" spans="2:6" ht="25.5" customHeight="1" x14ac:dyDescent="0.3">
      <c r="B21" s="94" t="s">
        <v>255</v>
      </c>
      <c r="C21" s="91"/>
      <c r="D21" s="57" t="s">
        <v>256</v>
      </c>
      <c r="E21" s="57" t="s">
        <v>257</v>
      </c>
      <c r="F21" s="21" t="s">
        <v>243</v>
      </c>
    </row>
    <row r="22" spans="2:6" ht="25.5" customHeight="1" x14ac:dyDescent="0.3">
      <c r="B22" s="131" t="s">
        <v>258</v>
      </c>
      <c r="C22" s="131"/>
      <c r="D22" s="131"/>
      <c r="E22" s="131"/>
      <c r="F22" s="95">
        <f>IFERROR(SUM(C16:C21),0)</f>
        <v>0</v>
      </c>
    </row>
    <row r="23" spans="2:6" ht="9.75" customHeight="1" x14ac:dyDescent="0.3"/>
    <row r="24" spans="2:6" ht="21.75" customHeight="1" x14ac:dyDescent="0.3">
      <c r="B24" s="132" t="s">
        <v>259</v>
      </c>
      <c r="C24" s="132"/>
      <c r="D24" s="132"/>
      <c r="E24" s="132"/>
      <c r="F24" s="132"/>
    </row>
    <row r="25" spans="2:6" ht="18" customHeight="1" x14ac:dyDescent="0.3">
      <c r="B25" s="16" t="s">
        <v>260</v>
      </c>
      <c r="C25" s="16" t="s">
        <v>261</v>
      </c>
      <c r="D25" s="16" t="s">
        <v>262</v>
      </c>
      <c r="E25" s="16" t="s">
        <v>117</v>
      </c>
      <c r="F25" s="16" t="s">
        <v>238</v>
      </c>
    </row>
    <row r="26" spans="2:6" ht="24" customHeight="1" x14ac:dyDescent="0.3">
      <c r="B26" s="54" t="s">
        <v>263</v>
      </c>
      <c r="C26" s="91"/>
      <c r="D26" s="21" t="s">
        <v>28</v>
      </c>
      <c r="E26" s="36"/>
      <c r="F26" s="43"/>
    </row>
    <row r="27" spans="2:6" ht="24" customHeight="1" x14ac:dyDescent="0.3">
      <c r="B27" s="54" t="s">
        <v>264</v>
      </c>
      <c r="C27" s="91"/>
      <c r="D27" s="21" t="s">
        <v>28</v>
      </c>
      <c r="E27" s="36"/>
      <c r="F27" s="43"/>
    </row>
    <row r="28" spans="2:6" ht="24" customHeight="1" x14ac:dyDescent="0.3">
      <c r="B28" s="54" t="s">
        <v>265</v>
      </c>
      <c r="C28" s="91"/>
      <c r="D28" s="21" t="s">
        <v>28</v>
      </c>
      <c r="E28" s="36"/>
      <c r="F28" s="43"/>
    </row>
    <row r="29" spans="2:6" ht="24" customHeight="1" x14ac:dyDescent="0.3">
      <c r="B29" s="54" t="s">
        <v>266</v>
      </c>
      <c r="C29" s="91"/>
      <c r="D29" s="21" t="s">
        <v>28</v>
      </c>
      <c r="E29" s="36"/>
      <c r="F29" s="43"/>
    </row>
    <row r="30" spans="2:6" ht="24" customHeight="1" x14ac:dyDescent="0.3">
      <c r="B30" s="54" t="s">
        <v>267</v>
      </c>
      <c r="C30" s="91"/>
      <c r="D30" s="21" t="s">
        <v>28</v>
      </c>
      <c r="E30" s="36"/>
      <c r="F30" s="43"/>
    </row>
    <row r="31" spans="2:6" ht="24" customHeight="1" x14ac:dyDescent="0.3">
      <c r="B31" s="63" t="s">
        <v>268</v>
      </c>
      <c r="C31" s="91"/>
      <c r="D31" s="22" t="s">
        <v>47</v>
      </c>
      <c r="E31" s="36"/>
      <c r="F31" s="43"/>
    </row>
    <row r="32" spans="2:6" ht="24" customHeight="1" x14ac:dyDescent="0.3">
      <c r="B32" s="63" t="s">
        <v>269</v>
      </c>
      <c r="C32" s="91"/>
      <c r="D32" s="22" t="s">
        <v>47</v>
      </c>
      <c r="E32" s="36"/>
      <c r="F32" s="43"/>
    </row>
    <row r="33" spans="2:6" ht="24" customHeight="1" x14ac:dyDescent="0.3">
      <c r="B33" s="63" t="s">
        <v>270</v>
      </c>
      <c r="C33" s="91"/>
      <c r="D33" s="22" t="s">
        <v>47</v>
      </c>
      <c r="E33" s="36"/>
      <c r="F33" s="43"/>
    </row>
    <row r="34" spans="2:6" ht="25.5" customHeight="1" x14ac:dyDescent="0.3">
      <c r="B34" s="133" t="s">
        <v>271</v>
      </c>
      <c r="C34" s="133"/>
      <c r="D34" s="133"/>
      <c r="E34" s="133"/>
      <c r="F34" s="96">
        <f>IFERROR(SUM(C26:C33),0)</f>
        <v>0</v>
      </c>
    </row>
    <row r="35" spans="2:6" ht="9.75" customHeight="1" x14ac:dyDescent="0.3"/>
    <row r="36" spans="2:6" ht="21.75" customHeight="1" x14ac:dyDescent="0.3">
      <c r="B36" s="9" t="s">
        <v>272</v>
      </c>
      <c r="C36" s="9"/>
      <c r="D36" s="9"/>
      <c r="E36" s="9"/>
      <c r="F36" s="9"/>
    </row>
    <row r="37" spans="2:6" ht="19.5" customHeight="1" x14ac:dyDescent="0.3">
      <c r="B37" s="16" t="s">
        <v>273</v>
      </c>
      <c r="C37" s="16" t="s">
        <v>274</v>
      </c>
      <c r="D37" s="16" t="s">
        <v>275</v>
      </c>
      <c r="E37" s="16" t="s">
        <v>276</v>
      </c>
      <c r="F37" s="16" t="s">
        <v>277</v>
      </c>
    </row>
    <row r="38" spans="2:6" ht="36" customHeight="1" x14ac:dyDescent="0.3">
      <c r="B38" s="97" t="s">
        <v>278</v>
      </c>
      <c r="C38" s="92" t="s">
        <v>279</v>
      </c>
      <c r="D38" s="98" t="str">
        <f>IFERROR((C34-C22)/C22*100,"Saisir les données")</f>
        <v>Saisir les données</v>
      </c>
      <c r="E38" s="21" t="s">
        <v>280</v>
      </c>
      <c r="F38" s="99" t="str">
        <f>IF(ISNUMBER(C38),IF(C38&gt;=200,"🏆 Mission exemplaire — ROI &gt; 200%",IF(C38&gt;=100,"✅ Mission réussie — ROI &gt; 100%",IF(C38&gt;=0,"⚠ ROI positif mais faible","❌ ROI négatif — à analyser"))),"—")</f>
        <v>—</v>
      </c>
    </row>
    <row r="39" spans="2:6" ht="36" customHeight="1" x14ac:dyDescent="0.3">
      <c r="B39" s="100" t="s">
        <v>281</v>
      </c>
      <c r="C39" s="92" t="s">
        <v>282</v>
      </c>
      <c r="D39" s="101" t="str">
        <f>IFERROR(C34/C22,"Saisir les données")</f>
        <v>Saisir les données</v>
      </c>
      <c r="E39" s="22" t="s">
        <v>283</v>
      </c>
      <c r="F39" s="99" t="str">
        <f>IF(ISNUMBER(C39),IF(C39&gt;=3,"🏆 Chaque euro investi en génère "&amp;ROUND(C39,1)&amp;"",IF(C39&gt;=2,"✅ Ratio satisfaisant : "&amp;ROUND(C39,1)&amp;"×","⚠ Ratio insuffisant : "&amp;ROUND(C39,1)&amp;"×")),"—")</f>
        <v>—</v>
      </c>
    </row>
    <row r="40" spans="2:6" ht="36" customHeight="1" x14ac:dyDescent="0.3">
      <c r="B40" s="102" t="s">
        <v>284</v>
      </c>
      <c r="C40" s="92" t="s">
        <v>285</v>
      </c>
      <c r="D40" s="103" t="str">
        <f>IFERROR(C22/(C34/12),"Saisir les données")</f>
        <v>Saisir les données</v>
      </c>
      <c r="E40" s="104" t="s">
        <v>286</v>
      </c>
      <c r="F40" s="99" t="str">
        <f>IF(ISNUMBER(C40),IF(C40&lt;=6,"🏆 Payback "&amp;ROUND(C40,1)&amp;" mois — Argument commercial fort",IF(C40&lt;=12,"✅ Payback "&amp;ROUND(C40,1)&amp;" mois — Acceptable",IF(C40&lt;=24,"⚠ Payback "&amp;ROUND(C40,1)&amp;" mois — Long","❌ Payback "&amp;ROUND(C40,0)&amp;" mois — À négocier"))),"—")</f>
        <v>—</v>
      </c>
    </row>
    <row r="41" spans="2:6" ht="36" customHeight="1" x14ac:dyDescent="0.3">
      <c r="B41" s="105" t="s">
        <v>287</v>
      </c>
      <c r="C41" s="92" t="s">
        <v>288</v>
      </c>
      <c r="D41" s="106">
        <f>IFERROR(C34-C22,"Saisir les données")</f>
        <v>0</v>
      </c>
      <c r="E41" s="107" t="s">
        <v>289</v>
      </c>
      <c r="F41" s="99" t="str">
        <f>IF(ISNUMBER(C41),IF(C41&gt;0,"✅ Mission profitable — "&amp;TEXT(C41,"#,##0 €")&amp;" de gain net","❌ Mission non rentable à date"),"—")</f>
        <v>—</v>
      </c>
    </row>
    <row r="42" spans="2:6" ht="9.75" customHeight="1" x14ac:dyDescent="0.3"/>
    <row r="43" spans="2:6" ht="21.75" customHeight="1" x14ac:dyDescent="0.3">
      <c r="B43" s="11" t="s">
        <v>290</v>
      </c>
      <c r="C43" s="11"/>
      <c r="D43" s="11"/>
      <c r="E43" s="11"/>
      <c r="F43" s="11"/>
    </row>
    <row r="44" spans="2:6" ht="18" customHeight="1" x14ac:dyDescent="0.3">
      <c r="B44" s="16" t="s">
        <v>291</v>
      </c>
      <c r="C44" s="16" t="s">
        <v>292</v>
      </c>
      <c r="D44" s="16" t="s">
        <v>293</v>
      </c>
      <c r="E44" s="16" t="s">
        <v>294</v>
      </c>
      <c r="F44" s="16" t="s">
        <v>295</v>
      </c>
    </row>
    <row r="45" spans="2:6" ht="21.75" customHeight="1" x14ac:dyDescent="0.3">
      <c r="B45" s="108" t="s">
        <v>296</v>
      </c>
      <c r="C45" s="109">
        <f>IFERROR(C34/12,0)</f>
        <v>0</v>
      </c>
      <c r="D45" s="110">
        <f>C45</f>
        <v>0</v>
      </c>
      <c r="E45" s="111">
        <f>C22</f>
        <v>0</v>
      </c>
      <c r="F45" s="112">
        <f t="shared" ref="F45:F56" si="0">D45-E45</f>
        <v>0</v>
      </c>
    </row>
    <row r="46" spans="2:6" ht="21.75" customHeight="1" x14ac:dyDescent="0.3">
      <c r="B46" s="113" t="s">
        <v>297</v>
      </c>
      <c r="C46" s="109">
        <f>IFERROR(C34/12,0)</f>
        <v>0</v>
      </c>
      <c r="D46" s="110">
        <f t="shared" ref="D46:D56" si="1">D45+C46</f>
        <v>0</v>
      </c>
      <c r="E46" s="111">
        <f>C22</f>
        <v>0</v>
      </c>
      <c r="F46" s="114">
        <f t="shared" si="0"/>
        <v>0</v>
      </c>
    </row>
    <row r="47" spans="2:6" ht="21.75" customHeight="1" x14ac:dyDescent="0.3">
      <c r="B47" s="108" t="s">
        <v>298</v>
      </c>
      <c r="C47" s="109">
        <f>IFERROR(C34/12,0)</f>
        <v>0</v>
      </c>
      <c r="D47" s="110">
        <f t="shared" si="1"/>
        <v>0</v>
      </c>
      <c r="E47" s="111">
        <f>C22</f>
        <v>0</v>
      </c>
      <c r="F47" s="112">
        <f t="shared" si="0"/>
        <v>0</v>
      </c>
    </row>
    <row r="48" spans="2:6" ht="21.75" customHeight="1" x14ac:dyDescent="0.3">
      <c r="B48" s="113" t="s">
        <v>299</v>
      </c>
      <c r="C48" s="109">
        <f>IFERROR(C34/12,0)</f>
        <v>0</v>
      </c>
      <c r="D48" s="110">
        <f t="shared" si="1"/>
        <v>0</v>
      </c>
      <c r="E48" s="111">
        <f>C22</f>
        <v>0</v>
      </c>
      <c r="F48" s="114">
        <f t="shared" si="0"/>
        <v>0</v>
      </c>
    </row>
    <row r="49" spans="2:6" ht="21.75" customHeight="1" x14ac:dyDescent="0.3">
      <c r="B49" s="108" t="s">
        <v>300</v>
      </c>
      <c r="C49" s="109">
        <f>IFERROR(C34/12,0)</f>
        <v>0</v>
      </c>
      <c r="D49" s="110">
        <f t="shared" si="1"/>
        <v>0</v>
      </c>
      <c r="E49" s="111">
        <f>C22</f>
        <v>0</v>
      </c>
      <c r="F49" s="112">
        <f t="shared" si="0"/>
        <v>0</v>
      </c>
    </row>
    <row r="50" spans="2:6" ht="21.75" customHeight="1" x14ac:dyDescent="0.3">
      <c r="B50" s="113" t="s">
        <v>301</v>
      </c>
      <c r="C50" s="109">
        <f>IFERROR(C34/12,0)</f>
        <v>0</v>
      </c>
      <c r="D50" s="110">
        <f t="shared" si="1"/>
        <v>0</v>
      </c>
      <c r="E50" s="111">
        <f>C22</f>
        <v>0</v>
      </c>
      <c r="F50" s="114">
        <f t="shared" si="0"/>
        <v>0</v>
      </c>
    </row>
    <row r="51" spans="2:6" ht="21.75" customHeight="1" x14ac:dyDescent="0.3">
      <c r="B51" s="108" t="s">
        <v>302</v>
      </c>
      <c r="C51" s="109">
        <f>IFERROR(C34/12,0)</f>
        <v>0</v>
      </c>
      <c r="D51" s="110">
        <f t="shared" si="1"/>
        <v>0</v>
      </c>
      <c r="E51" s="111">
        <f>C22</f>
        <v>0</v>
      </c>
      <c r="F51" s="112">
        <f t="shared" si="0"/>
        <v>0</v>
      </c>
    </row>
    <row r="52" spans="2:6" ht="21.75" customHeight="1" x14ac:dyDescent="0.3">
      <c r="B52" s="113" t="s">
        <v>303</v>
      </c>
      <c r="C52" s="109">
        <f>IFERROR(C34/12,0)</f>
        <v>0</v>
      </c>
      <c r="D52" s="110">
        <f t="shared" si="1"/>
        <v>0</v>
      </c>
      <c r="E52" s="111">
        <f>C22</f>
        <v>0</v>
      </c>
      <c r="F52" s="114">
        <f t="shared" si="0"/>
        <v>0</v>
      </c>
    </row>
    <row r="53" spans="2:6" ht="21.75" customHeight="1" x14ac:dyDescent="0.3">
      <c r="B53" s="108" t="s">
        <v>304</v>
      </c>
      <c r="C53" s="109">
        <f>IFERROR(C34/12,0)</f>
        <v>0</v>
      </c>
      <c r="D53" s="110">
        <f t="shared" si="1"/>
        <v>0</v>
      </c>
      <c r="E53" s="111">
        <f>C22</f>
        <v>0</v>
      </c>
      <c r="F53" s="112">
        <f t="shared" si="0"/>
        <v>0</v>
      </c>
    </row>
    <row r="54" spans="2:6" ht="21.75" customHeight="1" x14ac:dyDescent="0.3">
      <c r="B54" s="113" t="s">
        <v>305</v>
      </c>
      <c r="C54" s="109">
        <f>IFERROR(C34/12,0)</f>
        <v>0</v>
      </c>
      <c r="D54" s="110">
        <f t="shared" si="1"/>
        <v>0</v>
      </c>
      <c r="E54" s="111">
        <f>C22</f>
        <v>0</v>
      </c>
      <c r="F54" s="114">
        <f t="shared" si="0"/>
        <v>0</v>
      </c>
    </row>
    <row r="55" spans="2:6" ht="21.75" customHeight="1" x14ac:dyDescent="0.3">
      <c r="B55" s="108" t="s">
        <v>306</v>
      </c>
      <c r="C55" s="109">
        <f>IFERROR(C34/12,0)</f>
        <v>0</v>
      </c>
      <c r="D55" s="110">
        <f t="shared" si="1"/>
        <v>0</v>
      </c>
      <c r="E55" s="111">
        <f>C22</f>
        <v>0</v>
      </c>
      <c r="F55" s="112">
        <f t="shared" si="0"/>
        <v>0</v>
      </c>
    </row>
    <row r="56" spans="2:6" ht="21.75" customHeight="1" x14ac:dyDescent="0.3">
      <c r="B56" s="113" t="s">
        <v>307</v>
      </c>
      <c r="C56" s="109">
        <f>IFERROR(C34/12,0)</f>
        <v>0</v>
      </c>
      <c r="D56" s="110">
        <f t="shared" si="1"/>
        <v>0</v>
      </c>
      <c r="E56" s="111">
        <f>C22</f>
        <v>0</v>
      </c>
      <c r="F56" s="114">
        <f t="shared" si="0"/>
        <v>0</v>
      </c>
    </row>
    <row r="57" spans="2:6" ht="9.75" customHeight="1" x14ac:dyDescent="0.3"/>
    <row r="81" spans="2:6" ht="9.75" customHeight="1" x14ac:dyDescent="0.3"/>
    <row r="82" spans="2:6" ht="21.75" customHeight="1" x14ac:dyDescent="0.3">
      <c r="B82" s="11" t="s">
        <v>308</v>
      </c>
      <c r="C82" s="11"/>
      <c r="D82" s="11"/>
      <c r="E82" s="11"/>
      <c r="F82" s="11"/>
    </row>
    <row r="83" spans="2:6" ht="18" customHeight="1" x14ac:dyDescent="0.3">
      <c r="B83" s="49" t="s">
        <v>93</v>
      </c>
      <c r="C83" s="8" t="s">
        <v>94</v>
      </c>
      <c r="D83" s="8"/>
      <c r="E83" s="8"/>
      <c r="F83" s="49" t="s">
        <v>82</v>
      </c>
    </row>
    <row r="84" spans="2:6" ht="19.5" customHeight="1" x14ac:dyDescent="0.3">
      <c r="B84" s="50" t="s">
        <v>95</v>
      </c>
      <c r="C84" s="7" t="s">
        <v>309</v>
      </c>
      <c r="D84" s="7"/>
      <c r="E84" s="7"/>
      <c r="F84" s="51" t="s">
        <v>97</v>
      </c>
    </row>
    <row r="85" spans="2:6" ht="19.5" customHeight="1" x14ac:dyDescent="0.3">
      <c r="B85" s="52" t="s">
        <v>95</v>
      </c>
      <c r="C85" s="6" t="s">
        <v>310</v>
      </c>
      <c r="D85" s="6"/>
      <c r="E85" s="6"/>
      <c r="F85" s="51" t="s">
        <v>97</v>
      </c>
    </row>
    <row r="86" spans="2:6" ht="19.5" customHeight="1" x14ac:dyDescent="0.3">
      <c r="B86" s="50" t="s">
        <v>95</v>
      </c>
      <c r="C86" s="7" t="s">
        <v>311</v>
      </c>
      <c r="D86" s="7"/>
      <c r="E86" s="7"/>
      <c r="F86" s="51" t="s">
        <v>97</v>
      </c>
    </row>
    <row r="87" spans="2:6" ht="19.5" customHeight="1" x14ac:dyDescent="0.3">
      <c r="B87" s="52" t="s">
        <v>95</v>
      </c>
      <c r="C87" s="6" t="s">
        <v>312</v>
      </c>
      <c r="D87" s="6"/>
      <c r="E87" s="6"/>
      <c r="F87" s="51" t="s">
        <v>97</v>
      </c>
    </row>
    <row r="88" spans="2:6" ht="19.5" customHeight="1" x14ac:dyDescent="0.3">
      <c r="B88" s="50" t="s">
        <v>95</v>
      </c>
      <c r="C88" s="7" t="s">
        <v>313</v>
      </c>
      <c r="D88" s="7"/>
      <c r="E88" s="7"/>
      <c r="F88" s="51" t="s">
        <v>97</v>
      </c>
    </row>
    <row r="89" spans="2:6" ht="19.5" customHeight="1" x14ac:dyDescent="0.3">
      <c r="B89" s="52" t="s">
        <v>95</v>
      </c>
      <c r="C89" s="6" t="s">
        <v>314</v>
      </c>
      <c r="D89" s="6"/>
      <c r="E89" s="6"/>
      <c r="F89" s="51" t="s">
        <v>97</v>
      </c>
    </row>
    <row r="90" spans="2:6" ht="19.5" customHeight="1" x14ac:dyDescent="0.3">
      <c r="B90" s="50" t="s">
        <v>95</v>
      </c>
      <c r="C90" s="7" t="s">
        <v>315</v>
      </c>
      <c r="D90" s="7"/>
      <c r="E90" s="7"/>
      <c r="F90" s="51" t="s">
        <v>97</v>
      </c>
    </row>
  </sheetData>
  <mergeCells count="21">
    <mergeCell ref="C90:E90"/>
    <mergeCell ref="C85:E85"/>
    <mergeCell ref="C86:E86"/>
    <mergeCell ref="C87:E87"/>
    <mergeCell ref="C88:E88"/>
    <mergeCell ref="C89:E89"/>
    <mergeCell ref="B36:F36"/>
    <mergeCell ref="B43:F43"/>
    <mergeCell ref="B82:F82"/>
    <mergeCell ref="C83:E83"/>
    <mergeCell ref="C84:E84"/>
    <mergeCell ref="B12:F12"/>
    <mergeCell ref="B14:F14"/>
    <mergeCell ref="B22:E22"/>
    <mergeCell ref="B24:F24"/>
    <mergeCell ref="B34:E34"/>
    <mergeCell ref="B1:F5"/>
    <mergeCell ref="C7:F7"/>
    <mergeCell ref="C8:F8"/>
    <mergeCell ref="C9:F9"/>
    <mergeCell ref="C10:F10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11.1 — KPI Avant-Après</vt:lpstr>
      <vt:lpstr>11.2 — Fiches de Gains</vt:lpstr>
      <vt:lpstr>11.3 — ROI &amp; Payback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1</cp:revision>
  <dcterms:created xsi:type="dcterms:W3CDTF">2026-03-30T12:55:45Z</dcterms:created>
  <dcterms:modified xsi:type="dcterms:W3CDTF">2026-03-30T13:04:10Z</dcterms:modified>
  <dc:language>en-US</dc:language>
</cp:coreProperties>
</file>